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cumentos\Proyecto Magnetometria y Gravimetria Los Santos\Entrega Biblioteca\Anexo A. Correccion de deriva para cada circuito\"/>
    </mc:Choice>
  </mc:AlternateContent>
  <xr:revisionPtr revIDLastSave="0" documentId="13_ncr:1_{A86E8185-87EF-45DC-B282-F607A5DA103D}" xr6:coauthVersionLast="47" xr6:coauthVersionMax="47" xr10:uidLastSave="{00000000-0000-0000-0000-000000000000}"/>
  <bookViews>
    <workbookView xWindow="-108" yWindow="-108" windowWidth="23256" windowHeight="12456" tabRatio="823" xr2:uid="{3845964F-822A-47F3-8E61-E165412EDF50}"/>
  </bookViews>
  <sheets>
    <sheet name="L5" sheetId="1" r:id="rId1"/>
    <sheet name="Estación Peaje" sheetId="2" r:id="rId2"/>
    <sheet name="L5 Corr Deriva1" sheetId="3" r:id="rId3"/>
    <sheet name="Peaje" sheetId="12" r:id="rId4"/>
    <sheet name="e01" sheetId="8" r:id="rId5"/>
    <sheet name="e02" sheetId="9" r:id="rId6"/>
    <sheet name="e04" sheetId="10" r:id="rId7"/>
    <sheet name="e08" sheetId="11" r:id="rId8"/>
  </sheets>
  <definedNames>
    <definedName name="_xlnm._FilterDatabase" localSheetId="1" hidden="1">'Estación Peaje'!$A$1:$G$67</definedName>
    <definedName name="_xlnm._FilterDatabase" localSheetId="0" hidden="1">'L5'!$A$1:$Z$244</definedName>
    <definedName name="_xlnm._FilterDatabase" localSheetId="2" hidden="1">'L5 Corr Deriva1'!$A$1:$AA$244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82" i="12" l="1"/>
  <c r="AA42" i="11"/>
  <c r="U42" i="11"/>
  <c r="AA42" i="10"/>
  <c r="U42" i="10"/>
  <c r="AA45" i="9"/>
  <c r="U45" i="9"/>
  <c r="AA42" i="8"/>
  <c r="U42" i="8"/>
  <c r="AA2" i="3"/>
  <c r="Y244" i="3"/>
  <c r="Y243" i="3"/>
  <c r="Y242" i="3"/>
  <c r="Y241" i="3"/>
  <c r="Y240" i="3"/>
  <c r="Y239" i="3"/>
  <c r="Y238" i="3"/>
  <c r="Y237" i="3"/>
  <c r="Y236" i="3"/>
  <c r="Y235" i="3"/>
  <c r="Y234" i="3"/>
  <c r="Y233" i="3"/>
  <c r="Y232" i="3"/>
  <c r="Y231" i="3"/>
  <c r="Y230" i="3"/>
  <c r="Y229" i="3"/>
  <c r="Y228" i="3"/>
  <c r="Y227" i="3"/>
  <c r="Y226" i="3"/>
  <c r="Y225" i="3"/>
  <c r="Y224" i="3"/>
  <c r="Y223" i="3"/>
  <c r="Y222" i="3"/>
  <c r="Y221" i="3"/>
  <c r="Y220" i="3"/>
  <c r="Y219" i="3"/>
  <c r="Y218" i="3"/>
  <c r="Y217" i="3"/>
  <c r="Y216" i="3"/>
  <c r="Y215" i="3"/>
  <c r="Y214" i="3"/>
  <c r="Y213" i="3"/>
  <c r="Y212" i="3"/>
  <c r="Y211" i="3"/>
  <c r="Y210" i="3"/>
  <c r="Y209" i="3"/>
  <c r="Y208" i="3"/>
  <c r="Y207" i="3"/>
  <c r="Y206" i="3"/>
  <c r="Y205" i="3"/>
  <c r="Y204" i="3"/>
  <c r="Y203" i="3"/>
  <c r="Y202" i="3"/>
  <c r="Y201" i="3"/>
  <c r="Y200" i="3"/>
  <c r="Y199" i="3"/>
  <c r="Y198" i="3"/>
  <c r="Y197" i="3"/>
  <c r="Y196" i="3"/>
  <c r="Y195" i="3"/>
  <c r="Y194" i="3"/>
  <c r="Y193" i="3"/>
  <c r="Y192" i="3"/>
  <c r="Y191" i="3"/>
  <c r="Y190" i="3"/>
  <c r="Y189" i="3"/>
  <c r="Y188" i="3"/>
  <c r="Y187" i="3"/>
  <c r="Y186" i="3"/>
  <c r="Y185" i="3"/>
  <c r="Y184" i="3"/>
  <c r="Y183" i="3"/>
  <c r="Y182" i="3"/>
  <c r="Y181" i="3"/>
  <c r="Y180" i="3"/>
  <c r="Y179" i="3"/>
  <c r="Y178" i="3"/>
  <c r="Y177" i="3"/>
  <c r="Y176" i="3"/>
  <c r="Y175" i="3"/>
  <c r="Y174" i="3"/>
  <c r="Y173" i="3"/>
  <c r="Y172" i="3"/>
  <c r="Y171" i="3"/>
  <c r="Y170" i="3"/>
  <c r="Y169" i="3"/>
  <c r="Y168" i="3"/>
  <c r="Y167" i="3"/>
  <c r="Y166" i="3"/>
  <c r="Y165" i="3"/>
  <c r="Y164" i="3"/>
  <c r="Y163" i="3"/>
  <c r="Y162" i="3"/>
  <c r="Y161" i="3"/>
  <c r="Y160" i="3"/>
  <c r="Y159" i="3"/>
  <c r="Y158" i="3"/>
  <c r="Y157" i="3"/>
  <c r="Y156" i="3"/>
  <c r="Y155" i="3"/>
  <c r="Y154" i="3"/>
  <c r="Y153" i="3"/>
  <c r="Y152" i="3"/>
  <c r="Y151" i="3"/>
  <c r="Y150" i="3"/>
  <c r="Y149" i="3"/>
  <c r="Y148" i="3"/>
  <c r="Y147" i="3"/>
  <c r="Y146" i="3"/>
  <c r="Y145" i="3"/>
  <c r="Y144" i="3"/>
  <c r="Y143" i="3"/>
  <c r="Y142" i="3"/>
  <c r="Y141" i="3"/>
  <c r="Y140" i="3"/>
  <c r="Y139" i="3"/>
  <c r="Y138" i="3"/>
  <c r="Y137" i="3"/>
  <c r="Y136" i="3"/>
  <c r="Y135" i="3"/>
  <c r="Y134" i="3"/>
  <c r="Y133" i="3"/>
  <c r="Y132" i="3"/>
  <c r="Y131" i="3"/>
  <c r="Y130" i="3"/>
  <c r="Y129" i="3"/>
  <c r="Y128" i="3"/>
  <c r="Y127" i="3"/>
  <c r="Y126" i="3"/>
  <c r="Y125" i="3"/>
  <c r="Y124" i="3"/>
  <c r="Y123" i="3"/>
  <c r="Y122" i="3"/>
  <c r="Y121" i="3"/>
  <c r="Y120" i="3"/>
  <c r="Y119" i="3"/>
  <c r="Y118" i="3"/>
  <c r="Y117" i="3"/>
  <c r="Y116" i="3"/>
  <c r="Y115" i="3"/>
  <c r="Y114" i="3"/>
  <c r="Y113" i="3"/>
  <c r="Y112" i="3"/>
  <c r="Y111" i="3"/>
  <c r="Y110" i="3"/>
  <c r="Y109" i="3"/>
  <c r="Y108" i="3"/>
  <c r="Y107" i="3"/>
  <c r="Y106" i="3"/>
  <c r="Y105" i="3"/>
  <c r="Y104" i="3"/>
  <c r="Y103" i="3"/>
  <c r="Y102" i="3"/>
  <c r="Y101" i="3"/>
  <c r="Y100" i="3"/>
  <c r="Y99" i="3"/>
  <c r="Y98" i="3"/>
  <c r="Y97" i="3"/>
  <c r="Y96" i="3"/>
  <c r="Y95" i="3"/>
  <c r="Y94" i="3"/>
  <c r="Y93" i="3"/>
  <c r="Y92" i="3"/>
  <c r="Y91" i="3"/>
  <c r="Y90" i="3"/>
  <c r="Y89" i="3"/>
  <c r="Y88" i="3"/>
  <c r="Y87" i="3"/>
  <c r="Y86" i="3"/>
  <c r="Y85" i="3"/>
  <c r="Y84" i="3"/>
  <c r="Y83" i="3"/>
  <c r="Y82" i="3"/>
  <c r="Y81" i="3"/>
  <c r="Y80" i="3"/>
  <c r="Y79" i="3"/>
  <c r="Y78" i="3"/>
  <c r="Y77" i="3"/>
  <c r="Y76" i="3"/>
  <c r="Y75" i="3"/>
  <c r="Y74" i="3"/>
  <c r="Y73" i="3"/>
  <c r="Y72" i="3"/>
  <c r="Y71" i="3"/>
  <c r="Y70" i="3"/>
  <c r="Y69" i="3"/>
  <c r="Y68" i="3"/>
  <c r="Y67" i="3"/>
  <c r="Y66" i="3"/>
  <c r="Y65" i="3"/>
  <c r="Y64" i="3"/>
  <c r="Y63" i="3"/>
  <c r="Y62" i="3"/>
  <c r="Y61" i="3"/>
  <c r="Y60" i="3"/>
  <c r="Y59" i="3"/>
  <c r="Y58" i="3"/>
  <c r="Y57" i="3"/>
  <c r="Y56" i="3"/>
  <c r="Y55" i="3"/>
  <c r="Y54" i="3"/>
  <c r="Y53" i="3"/>
  <c r="Y52" i="3"/>
  <c r="Y51" i="3"/>
  <c r="Y50" i="3"/>
  <c r="Y49" i="3"/>
  <c r="Y48" i="3"/>
  <c r="Y47" i="3"/>
  <c r="Y46" i="3"/>
  <c r="Y45" i="3"/>
  <c r="Y44" i="3"/>
  <c r="Y43" i="3"/>
  <c r="Y42" i="3"/>
  <c r="Y41" i="3"/>
  <c r="Y40" i="3"/>
  <c r="Y39" i="3"/>
  <c r="Y38" i="3"/>
  <c r="Y37" i="3"/>
  <c r="Y36" i="3"/>
  <c r="Y35" i="3"/>
  <c r="Y34" i="3"/>
  <c r="Y33" i="3"/>
  <c r="Y32" i="3"/>
  <c r="Y31" i="3"/>
  <c r="Y30" i="3"/>
  <c r="Y29" i="3"/>
  <c r="Y28" i="3"/>
  <c r="Y27" i="3"/>
  <c r="Y26" i="3"/>
  <c r="Y25" i="3"/>
  <c r="Y24" i="3"/>
  <c r="Y23" i="3"/>
  <c r="Y22" i="3"/>
  <c r="Y21" i="3"/>
  <c r="Y20" i="3"/>
  <c r="Y19" i="3"/>
  <c r="Y18" i="3"/>
  <c r="Y17" i="3"/>
  <c r="Y16" i="3"/>
  <c r="Y15" i="3"/>
  <c r="Y14" i="3"/>
  <c r="Y13" i="3"/>
  <c r="Y12" i="3"/>
  <c r="Y11" i="3"/>
  <c r="Y10" i="3"/>
  <c r="Y9" i="3"/>
  <c r="Y8" i="3"/>
  <c r="Y7" i="3"/>
  <c r="Y6" i="3"/>
  <c r="Y5" i="3"/>
  <c r="Y4" i="3"/>
  <c r="Y3" i="3"/>
  <c r="Y2" i="3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2" i="2"/>
  <c r="J7" i="2"/>
  <c r="J6" i="2"/>
  <c r="L4" i="2"/>
  <c r="L3" i="2"/>
  <c r="K4" i="2"/>
  <c r="K3" i="2"/>
  <c r="J4" i="2"/>
  <c r="J3" i="2"/>
  <c r="Z12" i="3" l="1"/>
  <c r="AA12" i="3" s="1"/>
  <c r="Z24" i="3"/>
  <c r="AA24" i="3" s="1"/>
  <c r="Z36" i="3"/>
  <c r="AA36" i="3" s="1"/>
  <c r="Z48" i="3"/>
  <c r="AA48" i="3" s="1"/>
  <c r="Z60" i="3"/>
  <c r="AA60" i="3" s="1"/>
  <c r="Z72" i="3"/>
  <c r="AA72" i="3" s="1"/>
  <c r="Z84" i="3"/>
  <c r="AA84" i="3" s="1"/>
  <c r="Z96" i="3"/>
  <c r="AA96" i="3" s="1"/>
  <c r="Z144" i="3"/>
  <c r="AA144" i="3" s="1"/>
  <c r="Z13" i="3"/>
  <c r="AA13" i="3" s="1"/>
  <c r="Z25" i="3"/>
  <c r="AA25" i="3" s="1"/>
  <c r="Z37" i="3"/>
  <c r="AA37" i="3" s="1"/>
  <c r="Z49" i="3"/>
  <c r="AA49" i="3" s="1"/>
  <c r="Z61" i="3"/>
  <c r="AA61" i="3" s="1"/>
  <c r="Z73" i="3"/>
  <c r="AA73" i="3" s="1"/>
  <c r="Z156" i="3"/>
  <c r="AA156" i="3" s="1"/>
  <c r="Z85" i="3"/>
  <c r="AA85" i="3" s="1"/>
  <c r="Z119" i="3"/>
  <c r="AA119" i="3" s="1"/>
  <c r="Z208" i="3"/>
  <c r="AA208" i="3" s="1"/>
  <c r="Z220" i="3"/>
  <c r="AA220" i="3" s="1"/>
  <c r="Z209" i="3"/>
  <c r="AA209" i="3" s="1"/>
  <c r="Z233" i="3"/>
  <c r="AA233" i="3" s="1"/>
  <c r="Z114" i="3"/>
  <c r="AA114" i="3" s="1"/>
  <c r="Z126" i="3"/>
  <c r="AA126" i="3" s="1"/>
  <c r="Z196" i="3"/>
  <c r="AA196" i="3" s="1"/>
  <c r="Z197" i="3"/>
  <c r="AA197" i="3" s="1"/>
  <c r="Z221" i="3"/>
  <c r="AA221" i="3" s="1"/>
  <c r="Z7" i="3"/>
  <c r="AA7" i="3" s="1"/>
  <c r="Z19" i="3"/>
  <c r="AA19" i="3" s="1"/>
  <c r="Z31" i="3"/>
  <c r="AA31" i="3" s="1"/>
  <c r="Z43" i="3"/>
  <c r="AA43" i="3" s="1"/>
  <c r="Z55" i="3"/>
  <c r="AA55" i="3" s="1"/>
  <c r="Z67" i="3"/>
  <c r="AA67" i="3" s="1"/>
  <c r="Z79" i="3"/>
  <c r="AA79" i="3" s="1"/>
  <c r="Z103" i="3"/>
  <c r="AA103" i="3" s="1"/>
  <c r="Z115" i="3"/>
  <c r="AA115" i="3" s="1"/>
  <c r="Z127" i="3"/>
  <c r="AA127" i="3" s="1"/>
  <c r="Z175" i="3"/>
  <c r="AA175" i="3" s="1"/>
  <c r="Z104" i="3"/>
  <c r="AA104" i="3" s="1"/>
  <c r="Z116" i="3"/>
  <c r="AA116" i="3" s="1"/>
  <c r="Z185" i="3"/>
  <c r="AA185" i="3" s="1"/>
  <c r="Z9" i="3"/>
  <c r="AA9" i="3" s="1"/>
  <c r="Z21" i="3"/>
  <c r="AA21" i="3" s="1"/>
  <c r="Z33" i="3"/>
  <c r="AA33" i="3" s="1"/>
  <c r="Z45" i="3"/>
  <c r="AA45" i="3" s="1"/>
  <c r="Z57" i="3"/>
  <c r="AA57" i="3" s="1"/>
  <c r="Z69" i="3"/>
  <c r="AA69" i="3" s="1"/>
  <c r="Z81" i="3"/>
  <c r="AA81" i="3" s="1"/>
  <c r="Z93" i="3"/>
  <c r="AA93" i="3" s="1"/>
  <c r="Z105" i="3"/>
  <c r="AA105" i="3" s="1"/>
  <c r="Z189" i="3"/>
  <c r="AA189" i="3" s="1"/>
  <c r="Z237" i="3"/>
  <c r="AA237" i="3" s="1"/>
  <c r="Z178" i="3"/>
  <c r="AA178" i="3" s="1"/>
  <c r="Z238" i="3"/>
  <c r="AA238" i="3" s="1"/>
  <c r="Z131" i="3"/>
  <c r="AA131" i="3" s="1"/>
  <c r="Z143" i="3"/>
  <c r="AA143" i="3" s="1"/>
  <c r="Z155" i="3"/>
  <c r="AA155" i="3" s="1"/>
  <c r="Z167" i="3"/>
  <c r="AA167" i="3" s="1"/>
  <c r="Z179" i="3"/>
  <c r="AA179" i="3" s="1"/>
  <c r="Z186" i="3"/>
  <c r="AA186" i="3" s="1"/>
  <c r="Z198" i="3"/>
  <c r="AA198" i="3" s="1"/>
  <c r="Z10" i="3"/>
  <c r="AA10" i="3" s="1"/>
  <c r="Z22" i="3"/>
  <c r="AA22" i="3" s="1"/>
  <c r="Z34" i="3"/>
  <c r="AA34" i="3" s="1"/>
  <c r="Z46" i="3"/>
  <c r="AA46" i="3" s="1"/>
  <c r="Z58" i="3"/>
  <c r="AA58" i="3" s="1"/>
  <c r="Z70" i="3"/>
  <c r="AA70" i="3" s="1"/>
  <c r="Z82" i="3"/>
  <c r="AA82" i="3" s="1"/>
  <c r="Z94" i="3"/>
  <c r="AA94" i="3" s="1"/>
  <c r="Z106" i="3"/>
  <c r="AA106" i="3" s="1"/>
  <c r="Z117" i="3"/>
  <c r="AA117" i="3" s="1"/>
  <c r="Z165" i="3"/>
  <c r="AA165" i="3" s="1"/>
  <c r="Z176" i="3"/>
  <c r="AA176" i="3" s="1"/>
  <c r="Z187" i="3"/>
  <c r="AA187" i="3" s="1"/>
  <c r="Z199" i="3"/>
  <c r="AA199" i="3" s="1"/>
  <c r="Z235" i="3"/>
  <c r="AA235" i="3" s="1"/>
  <c r="Z11" i="3"/>
  <c r="AA11" i="3" s="1"/>
  <c r="Z23" i="3"/>
  <c r="AA23" i="3" s="1"/>
  <c r="Z35" i="3"/>
  <c r="AA35" i="3" s="1"/>
  <c r="Z47" i="3"/>
  <c r="AA47" i="3" s="1"/>
  <c r="Z59" i="3"/>
  <c r="AA59" i="3" s="1"/>
  <c r="Z71" i="3"/>
  <c r="AA71" i="3" s="1"/>
  <c r="Z83" i="3"/>
  <c r="AA83" i="3" s="1"/>
  <c r="Z95" i="3"/>
  <c r="AA95" i="3" s="1"/>
  <c r="Z107" i="3"/>
  <c r="AA107" i="3" s="1"/>
  <c r="Z166" i="3"/>
  <c r="AA166" i="3" s="1"/>
  <c r="Z177" i="3"/>
  <c r="AA177" i="3" s="1"/>
  <c r="Z188" i="3"/>
  <c r="AA188" i="3" s="1"/>
  <c r="Z134" i="3"/>
  <c r="AA134" i="3" s="1"/>
  <c r="Z146" i="3"/>
  <c r="AA146" i="3" s="1"/>
  <c r="Z158" i="3"/>
  <c r="AA158" i="3" s="1"/>
  <c r="Z216" i="3"/>
  <c r="AA216" i="3" s="1"/>
  <c r="Z228" i="3"/>
  <c r="AA228" i="3" s="1"/>
  <c r="Z240" i="3"/>
  <c r="AA240" i="3" s="1"/>
  <c r="Z227" i="3"/>
  <c r="AA227" i="3" s="1"/>
  <c r="Z147" i="3"/>
  <c r="AA147" i="3" s="1"/>
  <c r="Z217" i="3"/>
  <c r="AA217" i="3" s="1"/>
  <c r="Z229" i="3"/>
  <c r="AA229" i="3" s="1"/>
  <c r="Z173" i="3"/>
  <c r="AA173" i="3" s="1"/>
  <c r="Z157" i="3"/>
  <c r="AA157" i="3" s="1"/>
  <c r="Z168" i="3"/>
  <c r="AA168" i="3" s="1"/>
  <c r="Z191" i="3"/>
  <c r="AA191" i="3" s="1"/>
  <c r="Z203" i="3"/>
  <c r="AA203" i="3" s="1"/>
  <c r="Z215" i="3"/>
  <c r="AA215" i="3" s="1"/>
  <c r="Z239" i="3"/>
  <c r="AA239" i="3" s="1"/>
  <c r="Z135" i="3"/>
  <c r="AA135" i="3" s="1"/>
  <c r="Z124" i="3"/>
  <c r="AA124" i="3" s="1"/>
  <c r="Z136" i="3"/>
  <c r="AA136" i="3" s="1"/>
  <c r="Z148" i="3"/>
  <c r="AA148" i="3" s="1"/>
  <c r="Z206" i="3"/>
  <c r="AA206" i="3" s="1"/>
  <c r="Z218" i="3"/>
  <c r="AA218" i="3" s="1"/>
  <c r="Z230" i="3"/>
  <c r="AA230" i="3" s="1"/>
  <c r="Z145" i="3"/>
  <c r="AA145" i="3" s="1"/>
  <c r="Z113" i="3"/>
  <c r="AA113" i="3" s="1"/>
  <c r="Z125" i="3"/>
  <c r="AA125" i="3" s="1"/>
  <c r="Z137" i="3"/>
  <c r="AA137" i="3" s="1"/>
  <c r="Z149" i="3"/>
  <c r="AA149" i="3" s="1"/>
  <c r="Z207" i="3"/>
  <c r="AA207" i="3" s="1"/>
  <c r="Z219" i="3"/>
  <c r="AA219" i="3" s="1"/>
  <c r="Z38" i="3"/>
  <c r="AA38" i="3" s="1"/>
  <c r="Z62" i="3"/>
  <c r="AA62" i="3" s="1"/>
  <c r="Z97" i="3"/>
  <c r="AA97" i="3" s="1"/>
  <c r="Z128" i="3"/>
  <c r="AA128" i="3" s="1"/>
  <c r="Z159" i="3"/>
  <c r="AA159" i="3" s="1"/>
  <c r="Z210" i="3"/>
  <c r="AA210" i="3" s="1"/>
  <c r="Z3" i="3"/>
  <c r="AA3" i="3" s="1"/>
  <c r="Z27" i="3"/>
  <c r="AA27" i="3" s="1"/>
  <c r="Z75" i="3"/>
  <c r="AA75" i="3" s="1"/>
  <c r="Z108" i="3"/>
  <c r="AA108" i="3" s="1"/>
  <c r="Z170" i="3"/>
  <c r="AA170" i="3" s="1"/>
  <c r="Z232" i="3"/>
  <c r="AA232" i="3" s="1"/>
  <c r="Z4" i="3"/>
  <c r="AA4" i="3" s="1"/>
  <c r="Z16" i="3"/>
  <c r="AA16" i="3" s="1"/>
  <c r="Z28" i="3"/>
  <c r="AA28" i="3" s="1"/>
  <c r="Z40" i="3"/>
  <c r="AA40" i="3" s="1"/>
  <c r="Z52" i="3"/>
  <c r="AA52" i="3" s="1"/>
  <c r="Z64" i="3"/>
  <c r="AA64" i="3" s="1"/>
  <c r="Z76" i="3"/>
  <c r="AA76" i="3" s="1"/>
  <c r="Z88" i="3"/>
  <c r="AA88" i="3" s="1"/>
  <c r="Z99" i="3"/>
  <c r="AA99" i="3" s="1"/>
  <c r="Z109" i="3"/>
  <c r="AA109" i="3" s="1"/>
  <c r="Z130" i="3"/>
  <c r="AA130" i="3" s="1"/>
  <c r="Z140" i="3"/>
  <c r="AA140" i="3" s="1"/>
  <c r="Z150" i="3"/>
  <c r="AA150" i="3" s="1"/>
  <c r="Z171" i="3"/>
  <c r="AA171" i="3" s="1"/>
  <c r="Z181" i="3"/>
  <c r="AA181" i="3" s="1"/>
  <c r="Z202" i="3"/>
  <c r="AA202" i="3" s="1"/>
  <c r="Z212" i="3"/>
  <c r="AA212" i="3" s="1"/>
  <c r="Z222" i="3"/>
  <c r="AA222" i="3" s="1"/>
  <c r="Z243" i="3"/>
  <c r="AA243" i="3" s="1"/>
  <c r="Z26" i="3"/>
  <c r="AA26" i="3" s="1"/>
  <c r="Z86" i="3"/>
  <c r="AA86" i="3" s="1"/>
  <c r="Z138" i="3"/>
  <c r="AA138" i="3" s="1"/>
  <c r="Z190" i="3"/>
  <c r="AA190" i="3" s="1"/>
  <c r="Z241" i="3"/>
  <c r="AA241" i="3" s="1"/>
  <c r="Z51" i="3"/>
  <c r="AA51" i="3" s="1"/>
  <c r="Z87" i="3"/>
  <c r="AA87" i="3" s="1"/>
  <c r="Z139" i="3"/>
  <c r="AA139" i="3" s="1"/>
  <c r="Z180" i="3"/>
  <c r="AA180" i="3" s="1"/>
  <c r="Z211" i="3"/>
  <c r="AA211" i="3" s="1"/>
  <c r="Z17" i="3"/>
  <c r="AA17" i="3" s="1"/>
  <c r="Z41" i="3"/>
  <c r="AA41" i="3" s="1"/>
  <c r="Z65" i="3"/>
  <c r="AA65" i="3" s="1"/>
  <c r="Z77" i="3"/>
  <c r="AA77" i="3" s="1"/>
  <c r="Z89" i="3"/>
  <c r="AA89" i="3" s="1"/>
  <c r="Z100" i="3"/>
  <c r="AA100" i="3" s="1"/>
  <c r="Z110" i="3"/>
  <c r="AA110" i="3" s="1"/>
  <c r="Z120" i="3"/>
  <c r="AA120" i="3" s="1"/>
  <c r="Z141" i="3"/>
  <c r="AA141" i="3" s="1"/>
  <c r="Z151" i="3"/>
  <c r="AA151" i="3" s="1"/>
  <c r="Z161" i="3"/>
  <c r="AA161" i="3" s="1"/>
  <c r="Z172" i="3"/>
  <c r="AA172" i="3" s="1"/>
  <c r="Z182" i="3"/>
  <c r="AA182" i="3" s="1"/>
  <c r="Z192" i="3"/>
  <c r="AA192" i="3" s="1"/>
  <c r="Z213" i="3"/>
  <c r="AA213" i="3" s="1"/>
  <c r="Z223" i="3"/>
  <c r="AA223" i="3" s="1"/>
  <c r="Z244" i="3"/>
  <c r="AA244" i="3" s="1"/>
  <c r="Z14" i="3"/>
  <c r="AA14" i="3" s="1"/>
  <c r="Z50" i="3"/>
  <c r="AA50" i="3" s="1"/>
  <c r="Z74" i="3"/>
  <c r="AA74" i="3" s="1"/>
  <c r="Z118" i="3"/>
  <c r="AA118" i="3" s="1"/>
  <c r="Z169" i="3"/>
  <c r="AA169" i="3" s="1"/>
  <c r="Z200" i="3"/>
  <c r="AA200" i="3" s="1"/>
  <c r="Z231" i="3"/>
  <c r="AA231" i="3" s="1"/>
  <c r="Z15" i="3"/>
  <c r="AA15" i="3" s="1"/>
  <c r="Z39" i="3"/>
  <c r="AA39" i="3" s="1"/>
  <c r="Z63" i="3"/>
  <c r="AA63" i="3" s="1"/>
  <c r="Z98" i="3"/>
  <c r="AA98" i="3" s="1"/>
  <c r="Z129" i="3"/>
  <c r="AA129" i="3" s="1"/>
  <c r="Z160" i="3"/>
  <c r="AA160" i="3" s="1"/>
  <c r="Z201" i="3"/>
  <c r="AA201" i="3" s="1"/>
  <c r="Z242" i="3"/>
  <c r="AA242" i="3" s="1"/>
  <c r="Z5" i="3"/>
  <c r="AA5" i="3" s="1"/>
  <c r="Z29" i="3"/>
  <c r="AA29" i="3" s="1"/>
  <c r="Z53" i="3"/>
  <c r="AA53" i="3" s="1"/>
  <c r="Z6" i="3"/>
  <c r="AA6" i="3" s="1"/>
  <c r="Z18" i="3"/>
  <c r="AA18" i="3" s="1"/>
  <c r="Z30" i="3"/>
  <c r="AA30" i="3" s="1"/>
  <c r="Z42" i="3"/>
  <c r="AA42" i="3" s="1"/>
  <c r="Z54" i="3"/>
  <c r="AA54" i="3" s="1"/>
  <c r="Z66" i="3"/>
  <c r="AA66" i="3" s="1"/>
  <c r="Z78" i="3"/>
  <c r="AA78" i="3" s="1"/>
  <c r="Z90" i="3"/>
  <c r="AA90" i="3" s="1"/>
  <c r="Z111" i="3"/>
  <c r="AA111" i="3" s="1"/>
  <c r="Z121" i="3"/>
  <c r="AA121" i="3" s="1"/>
  <c r="Z142" i="3"/>
  <c r="AA142" i="3" s="1"/>
  <c r="Z152" i="3"/>
  <c r="AA152" i="3" s="1"/>
  <c r="Z162" i="3"/>
  <c r="AA162" i="3" s="1"/>
  <c r="Z183" i="3"/>
  <c r="AA183" i="3" s="1"/>
  <c r="Z193" i="3"/>
  <c r="AA193" i="3" s="1"/>
  <c r="Z214" i="3"/>
  <c r="AA214" i="3" s="1"/>
  <c r="Z224" i="3"/>
  <c r="AA224" i="3" s="1"/>
  <c r="Z234" i="3"/>
  <c r="AA234" i="3" s="1"/>
  <c r="Z91" i="3"/>
  <c r="AA91" i="3" s="1"/>
  <c r="Z101" i="3"/>
  <c r="AA101" i="3" s="1"/>
  <c r="Z112" i="3"/>
  <c r="AA112" i="3" s="1"/>
  <c r="Z122" i="3"/>
  <c r="AA122" i="3" s="1"/>
  <c r="Z132" i="3"/>
  <c r="AA132" i="3" s="1"/>
  <c r="Z153" i="3"/>
  <c r="AA153" i="3" s="1"/>
  <c r="Z163" i="3"/>
  <c r="AA163" i="3" s="1"/>
  <c r="Z184" i="3"/>
  <c r="AA184" i="3" s="1"/>
  <c r="Z194" i="3"/>
  <c r="AA194" i="3" s="1"/>
  <c r="Z204" i="3"/>
  <c r="AA204" i="3" s="1"/>
  <c r="Z225" i="3"/>
  <c r="AA225" i="3" s="1"/>
  <c r="Z8" i="3"/>
  <c r="AA8" i="3" s="1"/>
  <c r="Z20" i="3"/>
  <c r="AA20" i="3" s="1"/>
  <c r="Z32" i="3"/>
  <c r="AA32" i="3" s="1"/>
  <c r="Z44" i="3"/>
  <c r="AA44" i="3" s="1"/>
  <c r="Z56" i="3"/>
  <c r="AA56" i="3" s="1"/>
  <c r="Z68" i="3"/>
  <c r="AA68" i="3" s="1"/>
  <c r="Z80" i="3"/>
  <c r="AA80" i="3" s="1"/>
  <c r="Z92" i="3"/>
  <c r="AA92" i="3" s="1"/>
  <c r="Z102" i="3"/>
  <c r="AA102" i="3" s="1"/>
  <c r="Z123" i="3"/>
  <c r="AA123" i="3" s="1"/>
  <c r="Z133" i="3"/>
  <c r="AA133" i="3" s="1"/>
  <c r="Z154" i="3"/>
  <c r="AA154" i="3" s="1"/>
  <c r="Z164" i="3"/>
  <c r="AA164" i="3" s="1"/>
  <c r="Z174" i="3"/>
  <c r="AA174" i="3" s="1"/>
  <c r="Z195" i="3"/>
  <c r="AA195" i="3" s="1"/>
  <c r="Z205" i="3"/>
  <c r="AA205" i="3" s="1"/>
  <c r="Z226" i="3"/>
  <c r="AA226" i="3" s="1"/>
  <c r="Z236" i="3"/>
  <c r="AA236" i="3" s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Z240" i="1" s="1"/>
  <c r="Y241" i="1"/>
  <c r="Y242" i="1"/>
  <c r="Y243" i="1"/>
  <c r="Y244" i="1"/>
  <c r="Y2" i="1"/>
  <c r="Z230" i="1" l="1"/>
  <c r="Z206" i="1"/>
  <c r="Z194" i="1"/>
  <c r="Z182" i="1"/>
  <c r="Z170" i="1"/>
  <c r="Z158" i="1"/>
  <c r="Z146" i="1"/>
  <c r="Z134" i="1"/>
  <c r="Z122" i="1"/>
  <c r="Z110" i="1"/>
  <c r="Z98" i="1"/>
  <c r="Z50" i="1"/>
  <c r="Z243" i="1"/>
  <c r="Z242" i="1"/>
  <c r="Z218" i="1"/>
  <c r="Z241" i="1"/>
  <c r="Z231" i="1"/>
  <c r="Z219" i="1"/>
  <c r="Z238" i="1"/>
  <c r="Z214" i="1"/>
  <c r="Z202" i="1"/>
  <c r="Z190" i="1"/>
  <c r="Z178" i="1"/>
  <c r="Z166" i="1"/>
  <c r="Z226" i="1"/>
  <c r="Z239" i="1"/>
  <c r="Z207" i="1"/>
  <c r="Z195" i="1"/>
  <c r="Z183" i="1"/>
  <c r="Z171" i="1"/>
  <c r="Z159" i="1"/>
  <c r="Z147" i="1"/>
  <c r="Z135" i="1"/>
  <c r="Z123" i="1"/>
  <c r="Z111" i="1"/>
  <c r="Z99" i="1"/>
  <c r="Z87" i="1"/>
  <c r="Z75" i="1"/>
  <c r="Z63" i="1"/>
  <c r="Z51" i="1"/>
  <c r="Z39" i="1"/>
  <c r="Z27" i="1"/>
  <c r="Z15" i="1"/>
  <c r="Z86" i="1"/>
  <c r="Z74" i="1"/>
  <c r="Z62" i="1"/>
  <c r="Z38" i="1"/>
  <c r="Z26" i="1"/>
  <c r="Z14" i="1"/>
  <c r="Z229" i="1"/>
  <c r="Z217" i="1"/>
  <c r="Z205" i="1"/>
  <c r="Z193" i="1"/>
  <c r="Z181" i="1"/>
  <c r="Z169" i="1"/>
  <c r="Z157" i="1"/>
  <c r="Z145" i="1"/>
  <c r="Z133" i="1"/>
  <c r="Z121" i="1"/>
  <c r="Z109" i="1"/>
  <c r="Z97" i="1"/>
  <c r="Z85" i="1"/>
  <c r="Z73" i="1"/>
  <c r="Z61" i="1"/>
  <c r="Z49" i="1"/>
  <c r="Z37" i="1"/>
  <c r="Z25" i="1"/>
  <c r="Z13" i="1"/>
  <c r="Z228" i="1"/>
  <c r="Z216" i="1"/>
  <c r="Z204" i="1"/>
  <c r="Z192" i="1"/>
  <c r="Z180" i="1"/>
  <c r="Z168" i="1"/>
  <c r="Z227" i="1"/>
  <c r="Z215" i="1"/>
  <c r="Z203" i="1"/>
  <c r="Z191" i="1"/>
  <c r="Z179" i="1"/>
  <c r="Z167" i="1"/>
  <c r="Z155" i="1"/>
  <c r="Z143" i="1"/>
  <c r="Z131" i="1"/>
  <c r="Z119" i="1"/>
  <c r="Z107" i="1"/>
  <c r="Z95" i="1"/>
  <c r="Z83" i="1"/>
  <c r="Z71" i="1"/>
  <c r="Z59" i="1"/>
  <c r="Z47" i="1"/>
  <c r="Z35" i="1"/>
  <c r="Z23" i="1"/>
  <c r="Z11" i="1"/>
  <c r="Z244" i="1"/>
  <c r="Z156" i="1"/>
  <c r="Z144" i="1"/>
  <c r="Z132" i="1"/>
  <c r="Z120" i="1"/>
  <c r="Z108" i="1"/>
  <c r="Z96" i="1"/>
  <c r="Z84" i="1"/>
  <c r="Z72" i="1"/>
  <c r="Z60" i="1"/>
  <c r="Z48" i="1"/>
  <c r="Z36" i="1"/>
  <c r="Z24" i="1"/>
  <c r="Z12" i="1"/>
  <c r="Z154" i="1"/>
  <c r="Z142" i="1"/>
  <c r="Z130" i="1"/>
  <c r="Z118" i="1"/>
  <c r="Z106" i="1"/>
  <c r="Z94" i="1"/>
  <c r="Z82" i="1"/>
  <c r="Z70" i="1"/>
  <c r="Z58" i="1"/>
  <c r="Z46" i="1"/>
  <c r="Z34" i="1"/>
  <c r="Z22" i="1"/>
  <c r="Z10" i="1"/>
  <c r="Z237" i="1"/>
  <c r="Z225" i="1"/>
  <c r="Z213" i="1"/>
  <c r="Z201" i="1"/>
  <c r="Z189" i="1"/>
  <c r="Z177" i="1"/>
  <c r="Z165" i="1"/>
  <c r="Z153" i="1"/>
  <c r="Z141" i="1"/>
  <c r="Z129" i="1"/>
  <c r="Z117" i="1"/>
  <c r="Z105" i="1"/>
  <c r="Z93" i="1"/>
  <c r="Z81" i="1"/>
  <c r="Z69" i="1"/>
  <c r="Z57" i="1"/>
  <c r="Z45" i="1"/>
  <c r="Z33" i="1"/>
  <c r="Z21" i="1"/>
  <c r="Z9" i="1"/>
  <c r="Z236" i="1"/>
  <c r="Z200" i="1"/>
  <c r="Z188" i="1"/>
  <c r="Z176" i="1"/>
  <c r="Z164" i="1"/>
  <c r="Z152" i="1"/>
  <c r="Z140" i="1"/>
  <c r="Z128" i="1"/>
  <c r="Z116" i="1"/>
  <c r="Z104" i="1"/>
  <c r="Z92" i="1"/>
  <c r="Z80" i="1"/>
  <c r="Z68" i="1"/>
  <c r="Z56" i="1"/>
  <c r="Z44" i="1"/>
  <c r="Z32" i="1"/>
  <c r="Z20" i="1"/>
  <c r="Z8" i="1"/>
  <c r="Z224" i="1"/>
  <c r="Z223" i="1"/>
  <c r="Z211" i="1"/>
  <c r="Z199" i="1"/>
  <c r="Z187" i="1"/>
  <c r="Z175" i="1"/>
  <c r="Z163" i="1"/>
  <c r="Z151" i="1"/>
  <c r="Z139" i="1"/>
  <c r="Z127" i="1"/>
  <c r="Z115" i="1"/>
  <c r="Z103" i="1"/>
  <c r="Z91" i="1"/>
  <c r="Z79" i="1"/>
  <c r="Z67" i="1"/>
  <c r="Z55" i="1"/>
  <c r="Z43" i="1"/>
  <c r="Z31" i="1"/>
  <c r="Z19" i="1"/>
  <c r="Z7" i="1"/>
  <c r="Z212" i="1"/>
  <c r="Z235" i="1"/>
  <c r="Z234" i="1"/>
  <c r="Z222" i="1"/>
  <c r="Z210" i="1"/>
  <c r="Z198" i="1"/>
  <c r="Z186" i="1"/>
  <c r="Z174" i="1"/>
  <c r="Z162" i="1"/>
  <c r="Z150" i="1"/>
  <c r="Z138" i="1"/>
  <c r="Z126" i="1"/>
  <c r="Z114" i="1"/>
  <c r="Z102" i="1"/>
  <c r="Z90" i="1"/>
  <c r="Z78" i="1"/>
  <c r="Z66" i="1"/>
  <c r="Z54" i="1"/>
  <c r="Z42" i="1"/>
  <c r="Z30" i="1"/>
  <c r="Z18" i="1"/>
  <c r="Z6" i="1"/>
  <c r="Z233" i="1"/>
  <c r="Z221" i="1"/>
  <c r="Z209" i="1"/>
  <c r="Z197" i="1"/>
  <c r="Z185" i="1"/>
  <c r="Z173" i="1"/>
  <c r="Z161" i="1"/>
  <c r="Z149" i="1"/>
  <c r="Z137" i="1"/>
  <c r="Z125" i="1"/>
  <c r="Z113" i="1"/>
  <c r="Z101" i="1"/>
  <c r="Z89" i="1"/>
  <c r="Z77" i="1"/>
  <c r="Z65" i="1"/>
  <c r="Z53" i="1"/>
  <c r="Z41" i="1"/>
  <c r="Z29" i="1"/>
  <c r="Z17" i="1"/>
  <c r="Z5" i="1"/>
  <c r="Z232" i="1"/>
  <c r="Z220" i="1"/>
  <c r="Z208" i="1"/>
  <c r="Z196" i="1"/>
  <c r="Z184" i="1"/>
  <c r="Z172" i="1"/>
  <c r="Z160" i="1"/>
  <c r="Z148" i="1"/>
  <c r="Z136" i="1"/>
  <c r="Z124" i="1"/>
  <c r="Z112" i="1"/>
  <c r="Z100" i="1"/>
  <c r="Z88" i="1"/>
  <c r="Z76" i="1"/>
  <c r="Z64" i="1"/>
  <c r="Z52" i="1"/>
  <c r="Z40" i="1"/>
  <c r="Z28" i="1"/>
  <c r="Z16" i="1"/>
  <c r="Z4" i="1"/>
  <c r="Z3" i="1"/>
  <c r="J8" i="2"/>
</calcChain>
</file>

<file path=xl/sharedStrings.xml><?xml version="1.0" encoding="utf-8"?>
<sst xmlns="http://schemas.openxmlformats.org/spreadsheetml/2006/main" count="16276" uniqueCount="1589">
  <si>
    <t>01011</t>
  </si>
  <si>
    <t>1688.9</t>
  </si>
  <si>
    <t>-73.034805</t>
  </si>
  <si>
    <t>6.917267</t>
  </si>
  <si>
    <t>1617.90</t>
  </si>
  <si>
    <t>-73.063721</t>
  </si>
  <si>
    <t>6.924308</t>
  </si>
  <si>
    <t>0.160</t>
  </si>
  <si>
    <t>15</t>
  </si>
  <si>
    <t>53.4215</t>
  </si>
  <si>
    <t>22.0578</t>
  </si>
  <si>
    <t>0.0002</t>
  </si>
  <si>
    <t>-0.0795</t>
  </si>
  <si>
    <t>173.6680</t>
  </si>
  <si>
    <t>3.9</t>
  </si>
  <si>
    <t>-0.0</t>
  </si>
  <si>
    <t>0.0077</t>
  </si>
  <si>
    <t>0.0299</t>
  </si>
  <si>
    <t>0</t>
  </si>
  <si>
    <t>22:50:06</t>
  </si>
  <si>
    <t>2023-01-05</t>
  </si>
  <si>
    <t>1101</t>
  </si>
  <si>
    <t>1689.1</t>
  </si>
  <si>
    <t>6.917272</t>
  </si>
  <si>
    <t>22.0583</t>
  </si>
  <si>
    <t>-0.0796</t>
  </si>
  <si>
    <t>173.6830</t>
  </si>
  <si>
    <t>3.1</t>
  </si>
  <si>
    <t>0.3</t>
  </si>
  <si>
    <t>0.0278</t>
  </si>
  <si>
    <t>0.1078</t>
  </si>
  <si>
    <t>22:49:51</t>
  </si>
  <si>
    <t>6.917282</t>
  </si>
  <si>
    <t>53.4214</t>
  </si>
  <si>
    <t>22.0584</t>
  </si>
  <si>
    <t>0.0001</t>
  </si>
  <si>
    <t>173.6889</t>
  </si>
  <si>
    <t>2.0</t>
  </si>
  <si>
    <t>0.6</t>
  </si>
  <si>
    <t>0.0058</t>
  </si>
  <si>
    <t>0.0226</t>
  </si>
  <si>
    <t>22:49:36</t>
  </si>
  <si>
    <t>1688.6</t>
  </si>
  <si>
    <t>6.917280</t>
  </si>
  <si>
    <t>-0.0797</t>
  </si>
  <si>
    <t>173.6847</t>
  </si>
  <si>
    <t>2.5</t>
  </si>
  <si>
    <t>0.0104</t>
  </si>
  <si>
    <t>0.0405</t>
  </si>
  <si>
    <t>22:49:21</t>
  </si>
  <si>
    <t>1688.7</t>
  </si>
  <si>
    <t>22.0591</t>
  </si>
  <si>
    <t>173.6882</t>
  </si>
  <si>
    <t>3.8</t>
  </si>
  <si>
    <t>-0.3</t>
  </si>
  <si>
    <t>0.0047</t>
  </si>
  <si>
    <t>0.0183</t>
  </si>
  <si>
    <t>22:49:06</t>
  </si>
  <si>
    <t>1688.8</t>
  </si>
  <si>
    <t>-73.034813</t>
  </si>
  <si>
    <t>6.917277</t>
  </si>
  <si>
    <t>22.0588</t>
  </si>
  <si>
    <t>-0.0798</t>
  </si>
  <si>
    <t>173.6790</t>
  </si>
  <si>
    <t>3.6</t>
  </si>
  <si>
    <t>0.7</t>
  </si>
  <si>
    <t>0.0069</t>
  </si>
  <si>
    <t>0.0268</t>
  </si>
  <si>
    <t>22:48:51</t>
  </si>
  <si>
    <t>1689.0</t>
  </si>
  <si>
    <t>22.0594</t>
  </si>
  <si>
    <t>-0.0799</t>
  </si>
  <si>
    <t>173.6886</t>
  </si>
  <si>
    <t>3.0</t>
  </si>
  <si>
    <t>0.5</t>
  </si>
  <si>
    <t>0.0106</t>
  </si>
  <si>
    <t>0.0410</t>
  </si>
  <si>
    <t>22:48:36</t>
  </si>
  <si>
    <t>22.0595</t>
  </si>
  <si>
    <t>173.6803</t>
  </si>
  <si>
    <t>4.1</t>
  </si>
  <si>
    <t>0.4</t>
  </si>
  <si>
    <t>0.0055</t>
  </si>
  <si>
    <t>0.0211</t>
  </si>
  <si>
    <t>22:48:21</t>
  </si>
  <si>
    <t>1687.9</t>
  </si>
  <si>
    <t>6.917264</t>
  </si>
  <si>
    <t>22.0601</t>
  </si>
  <si>
    <t>-0.0800</t>
  </si>
  <si>
    <t>173.7147</t>
  </si>
  <si>
    <t>-0.2</t>
  </si>
  <si>
    <t>0.0116</t>
  </si>
  <si>
    <t>0.0448</t>
  </si>
  <si>
    <t>22:48:06</t>
  </si>
  <si>
    <t>1686.1</t>
  </si>
  <si>
    <t>-73.034790</t>
  </si>
  <si>
    <t>173.6924</t>
  </si>
  <si>
    <t>2.7</t>
  </si>
  <si>
    <t>0.1</t>
  </si>
  <si>
    <t>0.0062</t>
  </si>
  <si>
    <t>0.0241</t>
  </si>
  <si>
    <t>22:47:51</t>
  </si>
  <si>
    <t>1684.8</t>
  </si>
  <si>
    <t>-73.034775</t>
  </si>
  <si>
    <t>6.917283</t>
  </si>
  <si>
    <t>22.0597</t>
  </si>
  <si>
    <t>-0.0801</t>
  </si>
  <si>
    <t>173.7045</t>
  </si>
  <si>
    <t>0.0070</t>
  </si>
  <si>
    <t>0.0273</t>
  </si>
  <si>
    <t>22:47:36</t>
  </si>
  <si>
    <t>1684.9</t>
  </si>
  <si>
    <t>6.917292</t>
  </si>
  <si>
    <t>22.0606</t>
  </si>
  <si>
    <t>-0.0802</t>
  </si>
  <si>
    <t>173.7191</t>
  </si>
  <si>
    <t>3.5</t>
  </si>
  <si>
    <t>1.6</t>
  </si>
  <si>
    <t>0.0159</t>
  </si>
  <si>
    <t>0.0617</t>
  </si>
  <si>
    <t>22:47:21</t>
  </si>
  <si>
    <t>1684.3</t>
  </si>
  <si>
    <t>6.917298</t>
  </si>
  <si>
    <t>173.7129</t>
  </si>
  <si>
    <t>0.0073</t>
  </si>
  <si>
    <t>0.0284</t>
  </si>
  <si>
    <t>22:47:06</t>
  </si>
  <si>
    <t>1684.4</t>
  </si>
  <si>
    <t>6.917295</t>
  </si>
  <si>
    <t>22.0618</t>
  </si>
  <si>
    <t>-0.0803</t>
  </si>
  <si>
    <t>173.7099</t>
  </si>
  <si>
    <t>2.9</t>
  </si>
  <si>
    <t>1.0</t>
  </si>
  <si>
    <t>22:46:51</t>
  </si>
  <si>
    <t>22.0611</t>
  </si>
  <si>
    <t>0.0000</t>
  </si>
  <si>
    <t>173.7122</t>
  </si>
  <si>
    <t>0.8</t>
  </si>
  <si>
    <t>0.0061</t>
  </si>
  <si>
    <t>0.0235</t>
  </si>
  <si>
    <t>22:46:36</t>
  </si>
  <si>
    <t>1685.5</t>
  </si>
  <si>
    <t>22.0614</t>
  </si>
  <si>
    <t>-0.0804</t>
  </si>
  <si>
    <t>173.7257</t>
  </si>
  <si>
    <t>1.1</t>
  </si>
  <si>
    <t>0.0139</t>
  </si>
  <si>
    <t>0.0536</t>
  </si>
  <si>
    <t>22:46:21</t>
  </si>
  <si>
    <t>6.917270</t>
  </si>
  <si>
    <t>22.0615</t>
  </si>
  <si>
    <t>173.7025</t>
  </si>
  <si>
    <t>1.2</t>
  </si>
  <si>
    <t>0.0708</t>
  </si>
  <si>
    <t>22:46:06</t>
  </si>
  <si>
    <t>1685.9</t>
  </si>
  <si>
    <t>22.0623</t>
  </si>
  <si>
    <t>-0.0805</t>
  </si>
  <si>
    <t>173.7091</t>
  </si>
  <si>
    <t>1.7</t>
  </si>
  <si>
    <t>1.4</t>
  </si>
  <si>
    <t>0.0072</t>
  </si>
  <si>
    <t>0.0280</t>
  </si>
  <si>
    <t>22:45:51</t>
  </si>
  <si>
    <t>22.0633</t>
  </si>
  <si>
    <t>173.7204</t>
  </si>
  <si>
    <t>2.3</t>
  </si>
  <si>
    <t>1.5</t>
  </si>
  <si>
    <t>22:45:36</t>
  </si>
  <si>
    <t>1686.3</t>
  </si>
  <si>
    <t>22.0639</t>
  </si>
  <si>
    <t>-0.0806</t>
  </si>
  <si>
    <t>173.7259</t>
  </si>
  <si>
    <t>0.0075</t>
  </si>
  <si>
    <t>0.0291</t>
  </si>
  <si>
    <t>22:45:21</t>
  </si>
  <si>
    <t>1687.0</t>
  </si>
  <si>
    <t>6.917285</t>
  </si>
  <si>
    <t>22.0640</t>
  </si>
  <si>
    <t>-0.0807</t>
  </si>
  <si>
    <t>173.7242</t>
  </si>
  <si>
    <t>1.9</t>
  </si>
  <si>
    <t>0.0060</t>
  </si>
  <si>
    <t>0.0233</t>
  </si>
  <si>
    <t>22:45:06</t>
  </si>
  <si>
    <t>1687.7</t>
  </si>
  <si>
    <t>6.917290</t>
  </si>
  <si>
    <t>22.0646</t>
  </si>
  <si>
    <t>173.7366</t>
  </si>
  <si>
    <t>2.2</t>
  </si>
  <si>
    <t>0.0063</t>
  </si>
  <si>
    <t>0.0244</t>
  </si>
  <si>
    <t>22:44:51</t>
  </si>
  <si>
    <t>1688.0</t>
  </si>
  <si>
    <t>22.0649</t>
  </si>
  <si>
    <t>-0.0808</t>
  </si>
  <si>
    <t>173.7223</t>
  </si>
  <si>
    <t>0.2</t>
  </si>
  <si>
    <t>0.0029</t>
  </si>
  <si>
    <t>0.0113</t>
  </si>
  <si>
    <t>22:44:36</t>
  </si>
  <si>
    <t>6.917296</t>
  </si>
  <si>
    <t>22.0655</t>
  </si>
  <si>
    <t>173.7215</t>
  </si>
  <si>
    <t>-1.0</t>
  </si>
  <si>
    <t>0.0050</t>
  </si>
  <si>
    <t>0.0193</t>
  </si>
  <si>
    <t>22:44:21</t>
  </si>
  <si>
    <t>1689.3</t>
  </si>
  <si>
    <t>53.4213</t>
  </si>
  <si>
    <t>22.0657</t>
  </si>
  <si>
    <t>-0.0809</t>
  </si>
  <si>
    <t>173.7414</t>
  </si>
  <si>
    <t>-0.7</t>
  </si>
  <si>
    <t>0.0194</t>
  </si>
  <si>
    <t>22:44:06</t>
  </si>
  <si>
    <t>1689.5</t>
  </si>
  <si>
    <t>6.917288</t>
  </si>
  <si>
    <t>173.7444</t>
  </si>
  <si>
    <t>-2.1</t>
  </si>
  <si>
    <t>0.0038</t>
  </si>
  <si>
    <t>0.0147</t>
  </si>
  <si>
    <t>22:43:51</t>
  </si>
  <si>
    <t>1689.8</t>
  </si>
  <si>
    <t>22.0667</t>
  </si>
  <si>
    <t>-0.0810</t>
  </si>
  <si>
    <t>173.7572</t>
  </si>
  <si>
    <t>-1.1</t>
  </si>
  <si>
    <t>0.0134</t>
  </si>
  <si>
    <t>0.0520</t>
  </si>
  <si>
    <t>22:43:36</t>
  </si>
  <si>
    <t>6.917293</t>
  </si>
  <si>
    <t>22.0669</t>
  </si>
  <si>
    <t>173.7531</t>
  </si>
  <si>
    <t>0.9</t>
  </si>
  <si>
    <t>0.0155</t>
  </si>
  <si>
    <t>0.0601</t>
  </si>
  <si>
    <t>22:43:21</t>
  </si>
  <si>
    <t>1689.9</t>
  </si>
  <si>
    <t>22.0677</t>
  </si>
  <si>
    <t>-0.0811</t>
  </si>
  <si>
    <t>173.7602</t>
  </si>
  <si>
    <t>-1.4</t>
  </si>
  <si>
    <t>0.0039</t>
  </si>
  <si>
    <t>0.0151</t>
  </si>
  <si>
    <t>22:43:06</t>
  </si>
  <si>
    <t>1690.2</t>
  </si>
  <si>
    <t>22.0680</t>
  </si>
  <si>
    <t>173.7638</t>
  </si>
  <si>
    <t>2.6</t>
  </si>
  <si>
    <t>-0.1</t>
  </si>
  <si>
    <t>0.0065</t>
  </si>
  <si>
    <t>0.0252</t>
  </si>
  <si>
    <t>22:42:51</t>
  </si>
  <si>
    <t>1690.5</t>
  </si>
  <si>
    <t>6.917273</t>
  </si>
  <si>
    <t>-0.0812</t>
  </si>
  <si>
    <t>173.7673</t>
  </si>
  <si>
    <t>1.8</t>
  </si>
  <si>
    <t>-0.8</t>
  </si>
  <si>
    <t>0.0034</t>
  </si>
  <si>
    <t>0.0131</t>
  </si>
  <si>
    <t>22:42:36</t>
  </si>
  <si>
    <t>1691.3</t>
  </si>
  <si>
    <t>22.0693</t>
  </si>
  <si>
    <t>173.7721</t>
  </si>
  <si>
    <t>-1.5</t>
  </si>
  <si>
    <t>0.0043</t>
  </si>
  <si>
    <t>0.0167</t>
  </si>
  <si>
    <t>22:42:21</t>
  </si>
  <si>
    <t>1690.9</t>
  </si>
  <si>
    <t>22.0694</t>
  </si>
  <si>
    <t>-0.0813</t>
  </si>
  <si>
    <t>173.7679</t>
  </si>
  <si>
    <t>2.4</t>
  </si>
  <si>
    <t>0.0036</t>
  </si>
  <si>
    <t>0.0138</t>
  </si>
  <si>
    <t>22:42:06</t>
  </si>
  <si>
    <t>1690.8</t>
  </si>
  <si>
    <t>22.0698</t>
  </si>
  <si>
    <t>173.7682</t>
  </si>
  <si>
    <t>2.8</t>
  </si>
  <si>
    <t>0.0078</t>
  </si>
  <si>
    <t>0.0300</t>
  </si>
  <si>
    <t>22:41:51</t>
  </si>
  <si>
    <t>1691.2</t>
  </si>
  <si>
    <t>22.0700</t>
  </si>
  <si>
    <t>173.7867</t>
  </si>
  <si>
    <t>0.0022</t>
  </si>
  <si>
    <t>0.0085</t>
  </si>
  <si>
    <t>22:41:36</t>
  </si>
  <si>
    <t>1691.0</t>
  </si>
  <si>
    <t>22.0710</t>
  </si>
  <si>
    <t>-0.0814</t>
  </si>
  <si>
    <t>173.7938</t>
  </si>
  <si>
    <t>0.0045</t>
  </si>
  <si>
    <t>0.0173</t>
  </si>
  <si>
    <t>22:41:21</t>
  </si>
  <si>
    <t>22.0706</t>
  </si>
  <si>
    <t>173.7984</t>
  </si>
  <si>
    <t>1.3</t>
  </si>
  <si>
    <t>0.0080</t>
  </si>
  <si>
    <t>0.0309</t>
  </si>
  <si>
    <t>22:41:06</t>
  </si>
  <si>
    <t>1692.7</t>
  </si>
  <si>
    <t>6.917278</t>
  </si>
  <si>
    <t>22.0709</t>
  </si>
  <si>
    <t>-0.0815</t>
  </si>
  <si>
    <t>173.7752</t>
  </si>
  <si>
    <t>-2.2</t>
  </si>
  <si>
    <t>0.0067</t>
  </si>
  <si>
    <t>0.0260</t>
  </si>
  <si>
    <t>22:40:51</t>
  </si>
  <si>
    <t>1692.6</t>
  </si>
  <si>
    <t>6.917275</t>
  </si>
  <si>
    <t>22.0708</t>
  </si>
  <si>
    <t>173.7914</t>
  </si>
  <si>
    <t>0.0174</t>
  </si>
  <si>
    <t>22:40:36</t>
  </si>
  <si>
    <t>6.917268</t>
  </si>
  <si>
    <t>-0.0816</t>
  </si>
  <si>
    <t>173.7658</t>
  </si>
  <si>
    <t>0.0033</t>
  </si>
  <si>
    <t>0.0127</t>
  </si>
  <si>
    <t>22:40:21</t>
  </si>
  <si>
    <t>1709.4</t>
  </si>
  <si>
    <t>-73.038322</t>
  </si>
  <si>
    <t>6.891835</t>
  </si>
  <si>
    <t>53.4210</t>
  </si>
  <si>
    <t>22.0607</t>
  </si>
  <si>
    <t>0.0042</t>
  </si>
  <si>
    <t>-0.0833</t>
  </si>
  <si>
    <t>173.7050</t>
  </si>
  <si>
    <t>-7.5</t>
  </si>
  <si>
    <t>-17.3</t>
  </si>
  <si>
    <t>0.0056</t>
  </si>
  <si>
    <t>0.0216</t>
  </si>
  <si>
    <t>22:27:06</t>
  </si>
  <si>
    <t>1100</t>
  </si>
  <si>
    <t>1710.2</t>
  </si>
  <si>
    <t>-73.038315</t>
  </si>
  <si>
    <t>6.891847</t>
  </si>
  <si>
    <t>22.0604</t>
  </si>
  <si>
    <t>173.6918</t>
  </si>
  <si>
    <t>-6.7</t>
  </si>
  <si>
    <t>-17.0</t>
  </si>
  <si>
    <t>0.0052</t>
  </si>
  <si>
    <t>0.0201</t>
  </si>
  <si>
    <t>22:26:51</t>
  </si>
  <si>
    <t>1710.0</t>
  </si>
  <si>
    <t>6.891857</t>
  </si>
  <si>
    <t>22.0605</t>
  </si>
  <si>
    <t>173.6959</t>
  </si>
  <si>
    <t>-16.0</t>
  </si>
  <si>
    <t>0.0074</t>
  </si>
  <si>
    <t>0.0286</t>
  </si>
  <si>
    <t>22:26:36</t>
  </si>
  <si>
    <t>1710.1</t>
  </si>
  <si>
    <t>6.891858</t>
  </si>
  <si>
    <t>22.0612</t>
  </si>
  <si>
    <t>173.7017</t>
  </si>
  <si>
    <t>-6.1</t>
  </si>
  <si>
    <t>-16.4</t>
  </si>
  <si>
    <t>0.0175</t>
  </si>
  <si>
    <t>22:26:21</t>
  </si>
  <si>
    <t>1710.3</t>
  </si>
  <si>
    <t>6.891851</t>
  </si>
  <si>
    <t>22.0610</t>
  </si>
  <si>
    <t>173.7097</t>
  </si>
  <si>
    <t>-5.2</t>
  </si>
  <si>
    <t>-16.6</t>
  </si>
  <si>
    <t>0.0071</t>
  </si>
  <si>
    <t>22:26:06</t>
  </si>
  <si>
    <t>1711.1</t>
  </si>
  <si>
    <t>-73.038300</t>
  </si>
  <si>
    <t>6.891844</t>
  </si>
  <si>
    <t>0.0032</t>
  </si>
  <si>
    <t>-0.0834</t>
  </si>
  <si>
    <t>173.7039</t>
  </si>
  <si>
    <t>-6.0</t>
  </si>
  <si>
    <t>-15.7</t>
  </si>
  <si>
    <t>0.0326</t>
  </si>
  <si>
    <t>0.1262</t>
  </si>
  <si>
    <t>22:25:51</t>
  </si>
  <si>
    <t>1711.3</t>
  </si>
  <si>
    <t>-73.038284</t>
  </si>
  <si>
    <t>6.891863</t>
  </si>
  <si>
    <t>0.0027</t>
  </si>
  <si>
    <t>173.7258</t>
  </si>
  <si>
    <t>-3.4</t>
  </si>
  <si>
    <t>-15.3</t>
  </si>
  <si>
    <t>0.0137</t>
  </si>
  <si>
    <t>0.0530</t>
  </si>
  <si>
    <t>22:25:36</t>
  </si>
  <si>
    <t>1711.0</t>
  </si>
  <si>
    <t>6.891855</t>
  </si>
  <si>
    <t>22.0619</t>
  </si>
  <si>
    <t>173.7096</t>
  </si>
  <si>
    <t>-4.4</t>
  </si>
  <si>
    <t>-15.1</t>
  </si>
  <si>
    <t>22:25:21</t>
  </si>
  <si>
    <t>1710.6</t>
  </si>
  <si>
    <t>22.0616</t>
  </si>
  <si>
    <t>0.0026</t>
  </si>
  <si>
    <t>173.7119</t>
  </si>
  <si>
    <t>-4.8</t>
  </si>
  <si>
    <t>-14.5</t>
  </si>
  <si>
    <t>0.0049</t>
  </si>
  <si>
    <t>0.0190</t>
  </si>
  <si>
    <t>22:25:06</t>
  </si>
  <si>
    <t>1710.7</t>
  </si>
  <si>
    <t>6.891833</t>
  </si>
  <si>
    <t>22.0627</t>
  </si>
  <si>
    <t>173.7240</t>
  </si>
  <si>
    <t>-5.1</t>
  </si>
  <si>
    <t>-14.6</t>
  </si>
  <si>
    <t>0.0258</t>
  </si>
  <si>
    <t>22:24:51</t>
  </si>
  <si>
    <t>1711.5</t>
  </si>
  <si>
    <t>6.891839</t>
  </si>
  <si>
    <t>22.0624</t>
  </si>
  <si>
    <t>173.7068</t>
  </si>
  <si>
    <t>-3.5</t>
  </si>
  <si>
    <t>-14.3</t>
  </si>
  <si>
    <t>0.0040</t>
  </si>
  <si>
    <t>0.0156</t>
  </si>
  <si>
    <t>22:24:36</t>
  </si>
  <si>
    <t>6.891840</t>
  </si>
  <si>
    <t>22.0626</t>
  </si>
  <si>
    <t>0.0021</t>
  </si>
  <si>
    <t>-0.0835</t>
  </si>
  <si>
    <t>173.7169</t>
  </si>
  <si>
    <t>-5.0</t>
  </si>
  <si>
    <t>-13.3</t>
  </si>
  <si>
    <t>22:24:21</t>
  </si>
  <si>
    <t>22.0636</t>
  </si>
  <si>
    <t>0.0024</t>
  </si>
  <si>
    <t>-5.8</t>
  </si>
  <si>
    <t>-12.8</t>
  </si>
  <si>
    <t>0.0266</t>
  </si>
  <si>
    <t>22:24:06</t>
  </si>
  <si>
    <t>1710.4</t>
  </si>
  <si>
    <t>6.891829</t>
  </si>
  <si>
    <t>173.7262</t>
  </si>
  <si>
    <t>-12.3</t>
  </si>
  <si>
    <t>0.0217</t>
  </si>
  <si>
    <t>22:23:51</t>
  </si>
  <si>
    <t>22.0625</t>
  </si>
  <si>
    <t>0.0019</t>
  </si>
  <si>
    <t>173.7383</t>
  </si>
  <si>
    <t>-4.1</t>
  </si>
  <si>
    <t>-12.0</t>
  </si>
  <si>
    <t>0.0438</t>
  </si>
  <si>
    <t>22:23:36</t>
  </si>
  <si>
    <t>1710.8</t>
  </si>
  <si>
    <t>0.0018</t>
  </si>
  <si>
    <t>173.7234</t>
  </si>
  <si>
    <t>-4.0</t>
  </si>
  <si>
    <t>0.0847</t>
  </si>
  <si>
    <t>0.3280</t>
  </si>
  <si>
    <t>22:23:21</t>
  </si>
  <si>
    <t>173.7260</t>
  </si>
  <si>
    <t>-3.8</t>
  </si>
  <si>
    <t>-13.2</t>
  </si>
  <si>
    <t>0.0101</t>
  </si>
  <si>
    <t>22:23:06</t>
  </si>
  <si>
    <t>1710.9</t>
  </si>
  <si>
    <t>22.0641</t>
  </si>
  <si>
    <t>0.0020</t>
  </si>
  <si>
    <t>173.7434</t>
  </si>
  <si>
    <t>-12.6</t>
  </si>
  <si>
    <t>0.0301</t>
  </si>
  <si>
    <t>22:22:51</t>
  </si>
  <si>
    <t>1711.2</t>
  </si>
  <si>
    <t>22.0650</t>
  </si>
  <si>
    <t>0.0016</t>
  </si>
  <si>
    <t>-0.0836</t>
  </si>
  <si>
    <t>173.7382</t>
  </si>
  <si>
    <t>-4.2</t>
  </si>
  <si>
    <t>-10.6</t>
  </si>
  <si>
    <t>0.0129</t>
  </si>
  <si>
    <t>22:22:36</t>
  </si>
  <si>
    <t>53.4209</t>
  </si>
  <si>
    <t>22.0651</t>
  </si>
  <si>
    <t>173.7470</t>
  </si>
  <si>
    <t>-4.6</t>
  </si>
  <si>
    <t>-11.3</t>
  </si>
  <si>
    <t>0.0037</t>
  </si>
  <si>
    <t>0.0144</t>
  </si>
  <si>
    <t>22:22:21</t>
  </si>
  <si>
    <t>22.0652</t>
  </si>
  <si>
    <t>0.0017</t>
  </si>
  <si>
    <t>173.7288</t>
  </si>
  <si>
    <t>-11.1</t>
  </si>
  <si>
    <t>0.0025</t>
  </si>
  <si>
    <t>0.0097</t>
  </si>
  <si>
    <t>22:22:06</t>
  </si>
  <si>
    <t>22.0658</t>
  </si>
  <si>
    <t>0.0014</t>
  </si>
  <si>
    <t>173.7394</t>
  </si>
  <si>
    <t>-4.9</t>
  </si>
  <si>
    <t>-10.1</t>
  </si>
  <si>
    <t>0.0051</t>
  </si>
  <si>
    <t>0.0196</t>
  </si>
  <si>
    <t>22:21:51</t>
  </si>
  <si>
    <t>1710.5</t>
  </si>
  <si>
    <t>-73.038338</t>
  </si>
  <si>
    <t>22.0664</t>
  </si>
  <si>
    <t>0.0015</t>
  </si>
  <si>
    <t>173.7431</t>
  </si>
  <si>
    <t>-5.3</t>
  </si>
  <si>
    <t>-9.9</t>
  </si>
  <si>
    <t>0.0498</t>
  </si>
  <si>
    <t>22:21:36</t>
  </si>
  <si>
    <t>6.891850</t>
  </si>
  <si>
    <t>0.0009</t>
  </si>
  <si>
    <t>173.7524</t>
  </si>
  <si>
    <t>-4.5</t>
  </si>
  <si>
    <t>-7.8</t>
  </si>
  <si>
    <t>0.0290</t>
  </si>
  <si>
    <t>22:21:21</t>
  </si>
  <si>
    <t>22.0674</t>
  </si>
  <si>
    <t>0.0012</t>
  </si>
  <si>
    <t>173.7590</t>
  </si>
  <si>
    <t>-8.6</t>
  </si>
  <si>
    <t>0.0103</t>
  </si>
  <si>
    <t>0.0398</t>
  </si>
  <si>
    <t>22:21:06</t>
  </si>
  <si>
    <t>22.0672</t>
  </si>
  <si>
    <t>173.7532</t>
  </si>
  <si>
    <t>-5.7</t>
  </si>
  <si>
    <t>-8.4</t>
  </si>
  <si>
    <t>0.0031</t>
  </si>
  <si>
    <t>0.0120</t>
  </si>
  <si>
    <t>22:20:51</t>
  </si>
  <si>
    <t>22.0679</t>
  </si>
  <si>
    <t>0.0010</t>
  </si>
  <si>
    <t>173.7621</t>
  </si>
  <si>
    <t>-7.9</t>
  </si>
  <si>
    <t>0.0123</t>
  </si>
  <si>
    <t>22:20:36</t>
  </si>
  <si>
    <t>22.0683</t>
  </si>
  <si>
    <t>173.7654</t>
  </si>
  <si>
    <t>-8.2</t>
  </si>
  <si>
    <t>0.0234</t>
  </si>
  <si>
    <t>0.0905</t>
  </si>
  <si>
    <t>22:20:21</t>
  </si>
  <si>
    <t>6.891837</t>
  </si>
  <si>
    <t>22.0690</t>
  </si>
  <si>
    <t>0.0008</t>
  </si>
  <si>
    <t>173.7734</t>
  </si>
  <si>
    <t>-4.3</t>
  </si>
  <si>
    <t>-7.6</t>
  </si>
  <si>
    <t>0.0303</t>
  </si>
  <si>
    <t>22:20:06</t>
  </si>
  <si>
    <t>1711.4</t>
  </si>
  <si>
    <t>22.0691</t>
  </si>
  <si>
    <t>-0.0837</t>
  </si>
  <si>
    <t>173.7888</t>
  </si>
  <si>
    <t>-3.9</t>
  </si>
  <si>
    <t>-7.1</t>
  </si>
  <si>
    <t>22:19:51</t>
  </si>
  <si>
    <t>1712.5</t>
  </si>
  <si>
    <t>173.7674</t>
  </si>
  <si>
    <t>-7.4</t>
  </si>
  <si>
    <t>0.0202</t>
  </si>
  <si>
    <t>22:19:36</t>
  </si>
  <si>
    <t>1713.6</t>
  </si>
  <si>
    <t>6.891841</t>
  </si>
  <si>
    <t>0.0003</t>
  </si>
  <si>
    <t>173.7823</t>
  </si>
  <si>
    <t>-2.9</t>
  </si>
  <si>
    <t>0.0165</t>
  </si>
  <si>
    <t>22:19:21</t>
  </si>
  <si>
    <t>1713.7</t>
  </si>
  <si>
    <t>22.0711</t>
  </si>
  <si>
    <t>0.0005</t>
  </si>
  <si>
    <t>173.7800</t>
  </si>
  <si>
    <t>0.0081</t>
  </si>
  <si>
    <t>22:19:06</t>
  </si>
  <si>
    <t>0.0004</t>
  </si>
  <si>
    <t>173.7886</t>
  </si>
  <si>
    <t>0.0195</t>
  </si>
  <si>
    <t>22:18:51</t>
  </si>
  <si>
    <t>1713.9</t>
  </si>
  <si>
    <t>22.0712</t>
  </si>
  <si>
    <t>173.7866</t>
  </si>
  <si>
    <t>-5.5</t>
  </si>
  <si>
    <t>0.0028</t>
  </si>
  <si>
    <t>0.0109</t>
  </si>
  <si>
    <t>22:18:36</t>
  </si>
  <si>
    <t>1714.6</t>
  </si>
  <si>
    <t>22.0718</t>
  </si>
  <si>
    <t>0.0006</t>
  </si>
  <si>
    <t>173.7958</t>
  </si>
  <si>
    <t>0.0030</t>
  </si>
  <si>
    <t>0.0115</t>
  </si>
  <si>
    <t>22:18:21</t>
  </si>
  <si>
    <t>1715.1</t>
  </si>
  <si>
    <t>22.0729</t>
  </si>
  <si>
    <t>173.7828</t>
  </si>
  <si>
    <t>0.0111</t>
  </si>
  <si>
    <t>0.0430</t>
  </si>
  <si>
    <t>22:18:06</t>
  </si>
  <si>
    <t>1715.4</t>
  </si>
  <si>
    <t>22.0730</t>
  </si>
  <si>
    <t>173.7939</t>
  </si>
  <si>
    <t>0.0157</t>
  </si>
  <si>
    <t>22:17:51</t>
  </si>
  <si>
    <t>1715.5</t>
  </si>
  <si>
    <t>22.0737</t>
  </si>
  <si>
    <t>173.7977</t>
  </si>
  <si>
    <t>0.0491</t>
  </si>
  <si>
    <t>22:17:36</t>
  </si>
  <si>
    <t>1715.9</t>
  </si>
  <si>
    <t>6.891832</t>
  </si>
  <si>
    <t>22.0735</t>
  </si>
  <si>
    <t>173.8035</t>
  </si>
  <si>
    <t>-3.7</t>
  </si>
  <si>
    <t>22:17:21</t>
  </si>
  <si>
    <t>1636.1</t>
  </si>
  <si>
    <t>-73.055939</t>
  </si>
  <si>
    <t>6.917803</t>
  </si>
  <si>
    <t>53.4203</t>
  </si>
  <si>
    <t>22.0647</t>
  </si>
  <si>
    <t>173.7317</t>
  </si>
  <si>
    <t>5.3</t>
  </si>
  <si>
    <t>21:49:14</t>
  </si>
  <si>
    <t>1099</t>
  </si>
  <si>
    <t>1636.2</t>
  </si>
  <si>
    <t>173.7395</t>
  </si>
  <si>
    <t>4.3</t>
  </si>
  <si>
    <t>0.0041</t>
  </si>
  <si>
    <t>21:48:59</t>
  </si>
  <si>
    <t>1636.0</t>
  </si>
  <si>
    <t>6.917802</t>
  </si>
  <si>
    <t>5.1</t>
  </si>
  <si>
    <t>-2.6</t>
  </si>
  <si>
    <t>0.0282</t>
  </si>
  <si>
    <t>21:48:44</t>
  </si>
  <si>
    <t>1635.7</t>
  </si>
  <si>
    <t>-73.055923</t>
  </si>
  <si>
    <t>6.917791</t>
  </si>
  <si>
    <t>-1.8</t>
  </si>
  <si>
    <t>21:48:29</t>
  </si>
  <si>
    <t>1635.8</t>
  </si>
  <si>
    <t>-73.055908</t>
  </si>
  <si>
    <t>6.917781</t>
  </si>
  <si>
    <t>22.0653</t>
  </si>
  <si>
    <t>173.7493</t>
  </si>
  <si>
    <t>4.6</t>
  </si>
  <si>
    <t>21:48:14</t>
  </si>
  <si>
    <t>6.917784</t>
  </si>
  <si>
    <t>22.0665</t>
  </si>
  <si>
    <t>173.7502</t>
  </si>
  <si>
    <t>5.8</t>
  </si>
  <si>
    <t>0.0232</t>
  </si>
  <si>
    <t>21:47:59</t>
  </si>
  <si>
    <t>173.7505</t>
  </si>
  <si>
    <t>5.0</t>
  </si>
  <si>
    <t>-1.3</t>
  </si>
  <si>
    <t>0.0089</t>
  </si>
  <si>
    <t>0.0346</t>
  </si>
  <si>
    <t>21:47:44</t>
  </si>
  <si>
    <t>22.0659</t>
  </si>
  <si>
    <t>173.7483</t>
  </si>
  <si>
    <t>4.9</t>
  </si>
  <si>
    <t>-1.7</t>
  </si>
  <si>
    <t>0.0189</t>
  </si>
  <si>
    <t>21:47:29</t>
  </si>
  <si>
    <t>22.0663</t>
  </si>
  <si>
    <t>173.7530</t>
  </si>
  <si>
    <t>4.8</t>
  </si>
  <si>
    <t>-0.4</t>
  </si>
  <si>
    <t>0.0269</t>
  </si>
  <si>
    <t>21:47:14</t>
  </si>
  <si>
    <t>1635.9</t>
  </si>
  <si>
    <t>22.0668</t>
  </si>
  <si>
    <t>173.7635</t>
  </si>
  <si>
    <t>0.0095</t>
  </si>
  <si>
    <t>0.0370</t>
  </si>
  <si>
    <t>21:46:59</t>
  </si>
  <si>
    <t>173.7566</t>
  </si>
  <si>
    <t>5.4</t>
  </si>
  <si>
    <t>-1.9</t>
  </si>
  <si>
    <t>0.0298</t>
  </si>
  <si>
    <t>21:46:44</t>
  </si>
  <si>
    <t>6.917779</t>
  </si>
  <si>
    <t>173.7587</t>
  </si>
  <si>
    <t>0.0135</t>
  </si>
  <si>
    <t>0.0521</t>
  </si>
  <si>
    <t>21:46:29</t>
  </si>
  <si>
    <t>1635.6</t>
  </si>
  <si>
    <t>22.0678</t>
  </si>
  <si>
    <t>0.0506</t>
  </si>
  <si>
    <t>21:46:14</t>
  </si>
  <si>
    <t>0.0100</t>
  </si>
  <si>
    <t>0.0388</t>
  </si>
  <si>
    <t>21:45:59</t>
  </si>
  <si>
    <t>1635.3</t>
  </si>
  <si>
    <t>6.917776</t>
  </si>
  <si>
    <t>173.7799</t>
  </si>
  <si>
    <t>0.0311</t>
  </si>
  <si>
    <t>21:45:44</t>
  </si>
  <si>
    <t>6.917773</t>
  </si>
  <si>
    <t>22.0695</t>
  </si>
  <si>
    <t>173.7568</t>
  </si>
  <si>
    <t>4.0</t>
  </si>
  <si>
    <t>-3.0</t>
  </si>
  <si>
    <t>0.0057</t>
  </si>
  <si>
    <t>0.0219</t>
  </si>
  <si>
    <t>21:45:29</t>
  </si>
  <si>
    <t>22.0697</t>
  </si>
  <si>
    <t>173.7779</t>
  </si>
  <si>
    <t>-2.4</t>
  </si>
  <si>
    <t>0.0066</t>
  </si>
  <si>
    <t>0.0257</t>
  </si>
  <si>
    <t>21:45:14</t>
  </si>
  <si>
    <t>173.7795</t>
  </si>
  <si>
    <t>-2.5</t>
  </si>
  <si>
    <t>21:44:59</t>
  </si>
  <si>
    <t>-73.055901</t>
  </si>
  <si>
    <t>173.7935</t>
  </si>
  <si>
    <t>4.5</t>
  </si>
  <si>
    <t>0.0088</t>
  </si>
  <si>
    <t>0.0342</t>
  </si>
  <si>
    <t>21:44:44</t>
  </si>
  <si>
    <t>173.7830</t>
  </si>
  <si>
    <t>21:44:29</t>
  </si>
  <si>
    <t>53.4202</t>
  </si>
  <si>
    <t>22.0714</t>
  </si>
  <si>
    <t>173.7918</t>
  </si>
  <si>
    <t>0.0132</t>
  </si>
  <si>
    <t>21:44:14</t>
  </si>
  <si>
    <t>22.0726</t>
  </si>
  <si>
    <t>173.7981</t>
  </si>
  <si>
    <t>21:43:59</t>
  </si>
  <si>
    <t>22.0732</t>
  </si>
  <si>
    <t>173.7985</t>
  </si>
  <si>
    <t>0.0166</t>
  </si>
  <si>
    <t>21:43:44</t>
  </si>
  <si>
    <t>173.7951</t>
  </si>
  <si>
    <t>0.0096</t>
  </si>
  <si>
    <t>0.0373</t>
  </si>
  <si>
    <t>21:43:29</t>
  </si>
  <si>
    <t>22.0751</t>
  </si>
  <si>
    <t>173.8214</t>
  </si>
  <si>
    <t>21:43:14</t>
  </si>
  <si>
    <t>1636.8</t>
  </si>
  <si>
    <t>6.917777</t>
  </si>
  <si>
    <t>22.0754</t>
  </si>
  <si>
    <t>173.8175</t>
  </si>
  <si>
    <t>-0.9</t>
  </si>
  <si>
    <t>0.0302</t>
  </si>
  <si>
    <t>21:42:59</t>
  </si>
  <si>
    <t>1637.6</t>
  </si>
  <si>
    <t>22.0763</t>
  </si>
  <si>
    <t>173.8247</t>
  </si>
  <si>
    <t>0.0053</t>
  </si>
  <si>
    <t>0.0205</t>
  </si>
  <si>
    <t>21:42:44</t>
  </si>
  <si>
    <t>1638.1</t>
  </si>
  <si>
    <t>6.917772</t>
  </si>
  <si>
    <t>22.0764</t>
  </si>
  <si>
    <t>173.8381</t>
  </si>
  <si>
    <t>0.0256</t>
  </si>
  <si>
    <t>21:42:29</t>
  </si>
  <si>
    <t>1639.6</t>
  </si>
  <si>
    <t>22.0776</t>
  </si>
  <si>
    <t>173.8360</t>
  </si>
  <si>
    <t>0.0082</t>
  </si>
  <si>
    <t>0.0317</t>
  </si>
  <si>
    <t>21:42:14</t>
  </si>
  <si>
    <t>1640.7</t>
  </si>
  <si>
    <t>6.917770</t>
  </si>
  <si>
    <t>22.0787</t>
  </si>
  <si>
    <t>-0.0794</t>
  </si>
  <si>
    <t>173.8221</t>
  </si>
  <si>
    <t>21:41:59</t>
  </si>
  <si>
    <t>1641.5</t>
  </si>
  <si>
    <t>6.917766</t>
  </si>
  <si>
    <t>22.0788</t>
  </si>
  <si>
    <t>173.8403</t>
  </si>
  <si>
    <t>21:41:44</t>
  </si>
  <si>
    <t>1641.9</t>
  </si>
  <si>
    <t>6.917768</t>
  </si>
  <si>
    <t>22.0797</t>
  </si>
  <si>
    <t>-0.0793</t>
  </si>
  <si>
    <t>173.8559</t>
  </si>
  <si>
    <t>0.0087</t>
  </si>
  <si>
    <t>0.0336</t>
  </si>
  <si>
    <t>21:41:29</t>
  </si>
  <si>
    <t>1642.0</t>
  </si>
  <si>
    <t>22.0810</t>
  </si>
  <si>
    <t>-0.0792</t>
  </si>
  <si>
    <t>173.8478</t>
  </si>
  <si>
    <t>0.0215</t>
  </si>
  <si>
    <t>21:41:14</t>
  </si>
  <si>
    <t>22.0819</t>
  </si>
  <si>
    <t>173.8694</t>
  </si>
  <si>
    <t>-0.5</t>
  </si>
  <si>
    <t>0.0048</t>
  </si>
  <si>
    <t>0.0185</t>
  </si>
  <si>
    <t>21:40:59</t>
  </si>
  <si>
    <t>1642.1</t>
  </si>
  <si>
    <t>22.0826</t>
  </si>
  <si>
    <t>-0.0791</t>
  </si>
  <si>
    <t>173.8741</t>
  </si>
  <si>
    <t>21:40:44</t>
  </si>
  <si>
    <t>22.0837</t>
  </si>
  <si>
    <t>-0.0790</t>
  </si>
  <si>
    <t>173.8865</t>
  </si>
  <si>
    <t>0.0162</t>
  </si>
  <si>
    <t>21:40:29</t>
  </si>
  <si>
    <t>22.0845</t>
  </si>
  <si>
    <t>173.8942</t>
  </si>
  <si>
    <t>21:40:14</t>
  </si>
  <si>
    <t>1642.2</t>
  </si>
  <si>
    <t>22.0858</t>
  </si>
  <si>
    <t>-0.0789</t>
  </si>
  <si>
    <t>173.8913</t>
  </si>
  <si>
    <t>0.0221</t>
  </si>
  <si>
    <t>21:39:59</t>
  </si>
  <si>
    <t>22.0861</t>
  </si>
  <si>
    <t>173.9098</t>
  </si>
  <si>
    <t>0.0182</t>
  </si>
  <si>
    <t>21:39:44</t>
  </si>
  <si>
    <t>22.0876</t>
  </si>
  <si>
    <t>-0.0788</t>
  </si>
  <si>
    <t>173.9130</t>
  </si>
  <si>
    <t>-3.3</t>
  </si>
  <si>
    <t>0.0283</t>
  </si>
  <si>
    <t>21:39:29</t>
  </si>
  <si>
    <t>1631.6</t>
  </si>
  <si>
    <t>-73.051666</t>
  </si>
  <si>
    <t>6.931872</t>
  </si>
  <si>
    <t>53.4198</t>
  </si>
  <si>
    <t>-0.0720</t>
  </si>
  <si>
    <t>173.7522</t>
  </si>
  <si>
    <t>7.9</t>
  </si>
  <si>
    <t>0.0198</t>
  </si>
  <si>
    <t>21:18:52</t>
  </si>
  <si>
    <t>1098</t>
  </si>
  <si>
    <t>22.0673</t>
  </si>
  <si>
    <t>0.0007</t>
  </si>
  <si>
    <t>-0.0719</t>
  </si>
  <si>
    <t>5.9</t>
  </si>
  <si>
    <t>0.0092</t>
  </si>
  <si>
    <t>21:18:37</t>
  </si>
  <si>
    <t>6.931873</t>
  </si>
  <si>
    <t>-0.0718</t>
  </si>
  <si>
    <t>173.7608</t>
  </si>
  <si>
    <t>5.6</t>
  </si>
  <si>
    <t>-4.7</t>
  </si>
  <si>
    <t>0.0044</t>
  </si>
  <si>
    <t>0.0169</t>
  </si>
  <si>
    <t>21:18:22</t>
  </si>
  <si>
    <t>22.0692</t>
  </si>
  <si>
    <t>-0.0717</t>
  </si>
  <si>
    <t>173.7628</t>
  </si>
  <si>
    <t>6.0</t>
  </si>
  <si>
    <t>0.0117</t>
  </si>
  <si>
    <t>21:18:07</t>
  </si>
  <si>
    <t>1631.5</t>
  </si>
  <si>
    <t>22.0681</t>
  </si>
  <si>
    <t>-0.0716</t>
  </si>
  <si>
    <t>173.7742</t>
  </si>
  <si>
    <t>6.4</t>
  </si>
  <si>
    <t>0.0192</t>
  </si>
  <si>
    <t>21:17:52</t>
  </si>
  <si>
    <t>6.931875</t>
  </si>
  <si>
    <t>-0.0715</t>
  </si>
  <si>
    <t>173.7681</t>
  </si>
  <si>
    <t>-2.7</t>
  </si>
  <si>
    <t>0.0086</t>
  </si>
  <si>
    <t>0.0332</t>
  </si>
  <si>
    <t>21:17:37</t>
  </si>
  <si>
    <t>-0.0714</t>
  </si>
  <si>
    <t>173.7594</t>
  </si>
  <si>
    <t>0.0142</t>
  </si>
  <si>
    <t>21:17:22</t>
  </si>
  <si>
    <t>22.0687</t>
  </si>
  <si>
    <t>-0.0713</t>
  </si>
  <si>
    <t>173.7640</t>
  </si>
  <si>
    <t>6.1</t>
  </si>
  <si>
    <t>21:17:07</t>
  </si>
  <si>
    <t>53.4197</t>
  </si>
  <si>
    <t>22.0689</t>
  </si>
  <si>
    <t>-0.0712</t>
  </si>
  <si>
    <t>173.7686</t>
  </si>
  <si>
    <t>5.5</t>
  </si>
  <si>
    <t>21:16:52</t>
  </si>
  <si>
    <t>-0.0711</t>
  </si>
  <si>
    <t>173.7862</t>
  </si>
  <si>
    <t>3.4</t>
  </si>
  <si>
    <t>0.0237</t>
  </si>
  <si>
    <t>21:16:37</t>
  </si>
  <si>
    <t>-0.0710</t>
  </si>
  <si>
    <t>173.7908</t>
  </si>
  <si>
    <t>0.0335</t>
  </si>
  <si>
    <t>21:16:22</t>
  </si>
  <si>
    <t>22.0701</t>
  </si>
  <si>
    <t>-0.0709</t>
  </si>
  <si>
    <t>173.7698</t>
  </si>
  <si>
    <t>0.0191</t>
  </si>
  <si>
    <t>21:16:07</t>
  </si>
  <si>
    <t>22.0705</t>
  </si>
  <si>
    <t>-0.0708</t>
  </si>
  <si>
    <t>173.7836</t>
  </si>
  <si>
    <t>0.0267</t>
  </si>
  <si>
    <t>21:15:52</t>
  </si>
  <si>
    <t>1631.7</t>
  </si>
  <si>
    <t>-73.051674</t>
  </si>
  <si>
    <t>22.0702</t>
  </si>
  <si>
    <t>-0.0707</t>
  </si>
  <si>
    <t>173.7825</t>
  </si>
  <si>
    <t>0.0344</t>
  </si>
  <si>
    <t>21:15:37</t>
  </si>
  <si>
    <t>22.0713</t>
  </si>
  <si>
    <t>-0.0706</t>
  </si>
  <si>
    <t>173.7837</t>
  </si>
  <si>
    <t>0.0059</t>
  </si>
  <si>
    <t>0.0228</t>
  </si>
  <si>
    <t>21:15:22</t>
  </si>
  <si>
    <t>-0.0705</t>
  </si>
  <si>
    <t>173.8002</t>
  </si>
  <si>
    <t>6.2</t>
  </si>
  <si>
    <t>21:15:07</t>
  </si>
  <si>
    <t>-0.0704</t>
  </si>
  <si>
    <t>173.7819</t>
  </si>
  <si>
    <t>4.4</t>
  </si>
  <si>
    <t>0.0098</t>
  </si>
  <si>
    <t>21:14:52</t>
  </si>
  <si>
    <t>22.0716</t>
  </si>
  <si>
    <t>-0.0703</t>
  </si>
  <si>
    <t>0.0035</t>
  </si>
  <si>
    <t>21:14:37</t>
  </si>
  <si>
    <t>22.0717</t>
  </si>
  <si>
    <t>-0.0702</t>
  </si>
  <si>
    <t>173.7909</t>
  </si>
  <si>
    <t>21:14:22</t>
  </si>
  <si>
    <t>22.0722</t>
  </si>
  <si>
    <t>-0.0701</t>
  </si>
  <si>
    <t>0.0316</t>
  </si>
  <si>
    <t>21:14:07</t>
  </si>
  <si>
    <t>-0.0699</t>
  </si>
  <si>
    <t>173.7967</t>
  </si>
  <si>
    <t>0.0133</t>
  </si>
  <si>
    <t>21:13:52</t>
  </si>
  <si>
    <t>-0.0698</t>
  </si>
  <si>
    <t>173.8059</t>
  </si>
  <si>
    <t>-5.6</t>
  </si>
  <si>
    <t>0.0112</t>
  </si>
  <si>
    <t>21:13:37</t>
  </si>
  <si>
    <t>22.0736</t>
  </si>
  <si>
    <t>-0.0697</t>
  </si>
  <si>
    <t>173.8050</t>
  </si>
  <si>
    <t>0.0128</t>
  </si>
  <si>
    <t>21:13:22</t>
  </si>
  <si>
    <t>22.0743</t>
  </si>
  <si>
    <t>-0.0696</t>
  </si>
  <si>
    <t>173.7991</t>
  </si>
  <si>
    <t>0.0110</t>
  </si>
  <si>
    <t>0.0425</t>
  </si>
  <si>
    <t>21:13:07</t>
  </si>
  <si>
    <t>22.0745</t>
  </si>
  <si>
    <t>-0.0695</t>
  </si>
  <si>
    <t>173.8150</t>
  </si>
  <si>
    <t>0.0153</t>
  </si>
  <si>
    <t>21:12:52</t>
  </si>
  <si>
    <t>22.0750</t>
  </si>
  <si>
    <t>-0.0694</t>
  </si>
  <si>
    <t>173.8223</t>
  </si>
  <si>
    <t>0.0064</t>
  </si>
  <si>
    <t>0.0249</t>
  </si>
  <si>
    <t>21:12:37</t>
  </si>
  <si>
    <t>22.0758</t>
  </si>
  <si>
    <t>-0.0693</t>
  </si>
  <si>
    <t>173.8121</t>
  </si>
  <si>
    <t>7.2</t>
  </si>
  <si>
    <t>0.0076</t>
  </si>
  <si>
    <t>0.0295</t>
  </si>
  <si>
    <t>21:12:22</t>
  </si>
  <si>
    <t>-0.0692</t>
  </si>
  <si>
    <t>173.8345</t>
  </si>
  <si>
    <t>5.7</t>
  </si>
  <si>
    <t>0.0114</t>
  </si>
  <si>
    <t>21:12:07</t>
  </si>
  <si>
    <t>22.0768</t>
  </si>
  <si>
    <t>-0.0691</t>
  </si>
  <si>
    <t>173.8352</t>
  </si>
  <si>
    <t>6.3</t>
  </si>
  <si>
    <t>-3.6</t>
  </si>
  <si>
    <t>0.0243</t>
  </si>
  <si>
    <t>21:11:52</t>
  </si>
  <si>
    <t>6.931870</t>
  </si>
  <si>
    <t>53.4196</t>
  </si>
  <si>
    <t>-0.0690</t>
  </si>
  <si>
    <t>173.8281</t>
  </si>
  <si>
    <t>-2.3</t>
  </si>
  <si>
    <t>0.0046</t>
  </si>
  <si>
    <t>0.0178</t>
  </si>
  <si>
    <t>21:11:37</t>
  </si>
  <si>
    <t>1631.4</t>
  </si>
  <si>
    <t>22.0782</t>
  </si>
  <si>
    <t>-0.0689</t>
  </si>
  <si>
    <t>173.8423</t>
  </si>
  <si>
    <t>5.2</t>
  </si>
  <si>
    <t>21:11:22</t>
  </si>
  <si>
    <t>22.0783</t>
  </si>
  <si>
    <t>-0.0688</t>
  </si>
  <si>
    <t>173.8385</t>
  </si>
  <si>
    <t>0.0143</t>
  </si>
  <si>
    <t>21:11:07</t>
  </si>
  <si>
    <t>-73.051651</t>
  </si>
  <si>
    <t>6.931877</t>
  </si>
  <si>
    <t>22.0795</t>
  </si>
  <si>
    <t>-0.0686</t>
  </si>
  <si>
    <t>173.8488</t>
  </si>
  <si>
    <t>0.0274</t>
  </si>
  <si>
    <t>21:10:52</t>
  </si>
  <si>
    <t>-73.051636</t>
  </si>
  <si>
    <t>6.931880</t>
  </si>
  <si>
    <t>22.0799</t>
  </si>
  <si>
    <t>-0.0685</t>
  </si>
  <si>
    <t>173.8539</t>
  </si>
  <si>
    <t>0.0181</t>
  </si>
  <si>
    <t>21:10:37</t>
  </si>
  <si>
    <t>6.931879</t>
  </si>
  <si>
    <t>22.0807</t>
  </si>
  <si>
    <t>-0.0684</t>
  </si>
  <si>
    <t>173.8603</t>
  </si>
  <si>
    <t>0.0224</t>
  </si>
  <si>
    <t>0.0867</t>
  </si>
  <si>
    <t>21:10:22</t>
  </si>
  <si>
    <t>22.0817</t>
  </si>
  <si>
    <t>-0.0683</t>
  </si>
  <si>
    <t>173.8743</t>
  </si>
  <si>
    <t>21:10:07</t>
  </si>
  <si>
    <t>-0.0682</t>
  </si>
  <si>
    <t>173.8715</t>
  </si>
  <si>
    <t>0.0023</t>
  </si>
  <si>
    <t>0.0091</t>
  </si>
  <si>
    <t>21:09:52</t>
  </si>
  <si>
    <t>-0.0681</t>
  </si>
  <si>
    <t>173.8853</t>
  </si>
  <si>
    <t>21:09:37</t>
  </si>
  <si>
    <t>22.0835</t>
  </si>
  <si>
    <t>-0.0680</t>
  </si>
  <si>
    <t>173.8900</t>
  </si>
  <si>
    <t>3.2</t>
  </si>
  <si>
    <t>21:09:22</t>
  </si>
  <si>
    <t>22.0848</t>
  </si>
  <si>
    <t>-0.0679</t>
  </si>
  <si>
    <t>173.8984</t>
  </si>
  <si>
    <t>0.0238</t>
  </si>
  <si>
    <t>21:09:07</t>
  </si>
  <si>
    <t>1631.9</t>
  </si>
  <si>
    <t>22.0899</t>
  </si>
  <si>
    <t>0.2078</t>
  </si>
  <si>
    <t>-0.0673</t>
  </si>
  <si>
    <t>173.9276</t>
  </si>
  <si>
    <t>116.4</t>
  </si>
  <si>
    <t>67.4</t>
  </si>
  <si>
    <t>0.0184</t>
  </si>
  <si>
    <t>21:07:57</t>
  </si>
  <si>
    <t>1631.8</t>
  </si>
  <si>
    <t>22.0901</t>
  </si>
  <si>
    <t>0.2099</t>
  </si>
  <si>
    <t>-0.0672</t>
  </si>
  <si>
    <t>173.9349</t>
  </si>
  <si>
    <t>117.3</t>
  </si>
  <si>
    <t>66.9</t>
  </si>
  <si>
    <t>0.0214</t>
  </si>
  <si>
    <t>21:07:42</t>
  </si>
  <si>
    <t>6.931882</t>
  </si>
  <si>
    <t>22.0902</t>
  </si>
  <si>
    <t>0.2029</t>
  </si>
  <si>
    <t>-0.0671</t>
  </si>
  <si>
    <t>173.9467</t>
  </si>
  <si>
    <t>115.0</t>
  </si>
  <si>
    <t>66.6</t>
  </si>
  <si>
    <t>21:07:27</t>
  </si>
  <si>
    <t>1617.9</t>
  </si>
  <si>
    <t>-73.063705</t>
  </si>
  <si>
    <t>1620.90</t>
  </si>
  <si>
    <t>-73.063759</t>
  </si>
  <si>
    <t>6.924338</t>
  </si>
  <si>
    <t>53.4193</t>
  </si>
  <si>
    <t>-0.0602</t>
  </si>
  <si>
    <t>173.7905</t>
  </si>
  <si>
    <t>6.7</t>
  </si>
  <si>
    <t>0.0236</t>
  </si>
  <si>
    <t>20:53:38</t>
  </si>
  <si>
    <t>1097</t>
  </si>
  <si>
    <t>1618.3</t>
  </si>
  <si>
    <t>6.924306</t>
  </si>
  <si>
    <t>22.0715</t>
  </si>
  <si>
    <t>-0.0601</t>
  </si>
  <si>
    <t>173.7849</t>
  </si>
  <si>
    <t>8.7</t>
  </si>
  <si>
    <t>0.0288</t>
  </si>
  <si>
    <t>20:53:23</t>
  </si>
  <si>
    <t>1618.8</t>
  </si>
  <si>
    <t>6.924312</t>
  </si>
  <si>
    <t>22.0719</t>
  </si>
  <si>
    <t>-0.0599</t>
  </si>
  <si>
    <t>173.7966</t>
  </si>
  <si>
    <t>8.5</t>
  </si>
  <si>
    <t>20:53:08</t>
  </si>
  <si>
    <t>1620.3</t>
  </si>
  <si>
    <t>-73.063728</t>
  </si>
  <si>
    <t>6.924282</t>
  </si>
  <si>
    <t>-0.0598</t>
  </si>
  <si>
    <t>173.7897</t>
  </si>
  <si>
    <t>9.0</t>
  </si>
  <si>
    <t>20:52:53</t>
  </si>
  <si>
    <t>1619.7</t>
  </si>
  <si>
    <t>6.924272</t>
  </si>
  <si>
    <t>-0.0597</t>
  </si>
  <si>
    <t>173.7944</t>
  </si>
  <si>
    <t>0.0172</t>
  </si>
  <si>
    <t>20:52:38</t>
  </si>
  <si>
    <t>1619.0</t>
  </si>
  <si>
    <t>6.924285</t>
  </si>
  <si>
    <t>22.0724</t>
  </si>
  <si>
    <t>-0.0595</t>
  </si>
  <si>
    <t>173.7949</t>
  </si>
  <si>
    <t>6.5</t>
  </si>
  <si>
    <t>0.0369</t>
  </si>
  <si>
    <t>20:52:23</t>
  </si>
  <si>
    <t>1619.8</t>
  </si>
  <si>
    <t>6.924293</t>
  </si>
  <si>
    <t>22.0721</t>
  </si>
  <si>
    <t>-0.0594</t>
  </si>
  <si>
    <t>173.8088</t>
  </si>
  <si>
    <t>7.0</t>
  </si>
  <si>
    <t>0.0158</t>
  </si>
  <si>
    <t>0.0614</t>
  </si>
  <si>
    <t>20:52:08</t>
  </si>
  <si>
    <t>1621.1</t>
  </si>
  <si>
    <t>22.0727</t>
  </si>
  <si>
    <t>-0.0592</t>
  </si>
  <si>
    <t>0.0253</t>
  </si>
  <si>
    <t>20:51:53</t>
  </si>
  <si>
    <t>1615.5</t>
  </si>
  <si>
    <t>-73.063629</t>
  </si>
  <si>
    <t>-0.0591</t>
  </si>
  <si>
    <t>173.7997</t>
  </si>
  <si>
    <t>6.6</t>
  </si>
  <si>
    <t>3.3</t>
  </si>
  <si>
    <t>0.0677</t>
  </si>
  <si>
    <t>20:51:38</t>
  </si>
  <si>
    <t>1611.5</t>
  </si>
  <si>
    <t>-73.063591</t>
  </si>
  <si>
    <t>6.924362</t>
  </si>
  <si>
    <t>-0.0590</t>
  </si>
  <si>
    <t>173.8060</t>
  </si>
  <si>
    <t>8.0</t>
  </si>
  <si>
    <t>0.0435</t>
  </si>
  <si>
    <t>20:51:23</t>
  </si>
  <si>
    <t>1610.4</t>
  </si>
  <si>
    <t>-73.063606</t>
  </si>
  <si>
    <t>6.924407</t>
  </si>
  <si>
    <t>-0.0588</t>
  </si>
  <si>
    <t>173.8155</t>
  </si>
  <si>
    <t>8.3</t>
  </si>
  <si>
    <t>0.0355</t>
  </si>
  <si>
    <t>20:51:08</t>
  </si>
  <si>
    <t>1611.2</t>
  </si>
  <si>
    <t>-73.063614</t>
  </si>
  <si>
    <t>6.924400</t>
  </si>
  <si>
    <t>-0.0587</t>
  </si>
  <si>
    <t>173.8056</t>
  </si>
  <si>
    <t>8.6</t>
  </si>
  <si>
    <t>0.0281</t>
  </si>
  <si>
    <t>20:50:53</t>
  </si>
  <si>
    <t>1611.9</t>
  </si>
  <si>
    <t>6.924388</t>
  </si>
  <si>
    <t>22.0742</t>
  </si>
  <si>
    <t>0.0011</t>
  </si>
  <si>
    <t>-0.0586</t>
  </si>
  <si>
    <t>173.8173</t>
  </si>
  <si>
    <t>9.4</t>
  </si>
  <si>
    <t>0.0378</t>
  </si>
  <si>
    <t>20:50:38</t>
  </si>
  <si>
    <t>1612.5</t>
  </si>
  <si>
    <t>6.924376</t>
  </si>
  <si>
    <t>22.0747</t>
  </si>
  <si>
    <t>-0.0584</t>
  </si>
  <si>
    <t>173.8057</t>
  </si>
  <si>
    <t>20:50:23</t>
  </si>
  <si>
    <t>1612.8</t>
  </si>
  <si>
    <t>-73.063652</t>
  </si>
  <si>
    <t>6.924357</t>
  </si>
  <si>
    <t>22.0744</t>
  </si>
  <si>
    <t>-0.0583</t>
  </si>
  <si>
    <t>173.8034</t>
  </si>
  <si>
    <t>0.0493</t>
  </si>
  <si>
    <t>20:50:08</t>
  </si>
  <si>
    <t>1612.9</t>
  </si>
  <si>
    <t>-73.063667</t>
  </si>
  <si>
    <t>6.924330</t>
  </si>
  <si>
    <t>53.4192</t>
  </si>
  <si>
    <t>22.0752</t>
  </si>
  <si>
    <t>-0.0581</t>
  </si>
  <si>
    <t>173.8126</t>
  </si>
  <si>
    <t>8.4</t>
  </si>
  <si>
    <t>0.0094</t>
  </si>
  <si>
    <t>0.0364</t>
  </si>
  <si>
    <t>20:49:53</t>
  </si>
  <si>
    <t>1613.1</t>
  </si>
  <si>
    <t>-73.063683</t>
  </si>
  <si>
    <t>6.924316</t>
  </si>
  <si>
    <t>22.0756</t>
  </si>
  <si>
    <t>-0.0580</t>
  </si>
  <si>
    <t>173.8216</t>
  </si>
  <si>
    <t>0.0356</t>
  </si>
  <si>
    <t>20:49:38</t>
  </si>
  <si>
    <t>1613.2</t>
  </si>
  <si>
    <t>6.924315</t>
  </si>
  <si>
    <t>-0.0579</t>
  </si>
  <si>
    <t>173.8152</t>
  </si>
  <si>
    <t>8.9</t>
  </si>
  <si>
    <t>0.0231</t>
  </si>
  <si>
    <t>20:49:23</t>
  </si>
  <si>
    <t>22.0761</t>
  </si>
  <si>
    <t>-0.0577</t>
  </si>
  <si>
    <t>173.8232</t>
  </si>
  <si>
    <t>10.3</t>
  </si>
  <si>
    <t>-1.2</t>
  </si>
  <si>
    <t>0.0310</t>
  </si>
  <si>
    <t>20:49:08</t>
  </si>
  <si>
    <t>1613.3</t>
  </si>
  <si>
    <t>6.924313</t>
  </si>
  <si>
    <t>-0.0576</t>
  </si>
  <si>
    <t>173.8262</t>
  </si>
  <si>
    <t>9.3</t>
  </si>
  <si>
    <t>20:48:53</t>
  </si>
  <si>
    <t>22.0772</t>
  </si>
  <si>
    <t>-0.0574</t>
  </si>
  <si>
    <t>8.1</t>
  </si>
  <si>
    <t>20:48:38</t>
  </si>
  <si>
    <t>-73.063690</t>
  </si>
  <si>
    <t>22.0762</t>
  </si>
  <si>
    <t>-0.0573</t>
  </si>
  <si>
    <t>0.0431</t>
  </si>
  <si>
    <t>20:48:23</t>
  </si>
  <si>
    <t>1613.5</t>
  </si>
  <si>
    <t>22.0778</t>
  </si>
  <si>
    <t>-0.0572</t>
  </si>
  <si>
    <t>173.8426</t>
  </si>
  <si>
    <t>0.0168</t>
  </si>
  <si>
    <t>0.0651</t>
  </si>
  <si>
    <t>20:48:08</t>
  </si>
  <si>
    <t>1613.9</t>
  </si>
  <si>
    <t>6.924292</t>
  </si>
  <si>
    <t>22.0784</t>
  </si>
  <si>
    <t>-0.0570</t>
  </si>
  <si>
    <t>173.8424</t>
  </si>
  <si>
    <t>7.6</t>
  </si>
  <si>
    <t>0.0352</t>
  </si>
  <si>
    <t>20:47:53</t>
  </si>
  <si>
    <t>1614.6</t>
  </si>
  <si>
    <t>6.924276</t>
  </si>
  <si>
    <t>22.0792</t>
  </si>
  <si>
    <t>-0.0569</t>
  </si>
  <si>
    <t>173.8479</t>
  </si>
  <si>
    <t>0.0656</t>
  </si>
  <si>
    <t>20:47:38</t>
  </si>
  <si>
    <t>1615.3</t>
  </si>
  <si>
    <t>6.924269</t>
  </si>
  <si>
    <t>-0.0567</t>
  </si>
  <si>
    <t>173.8449</t>
  </si>
  <si>
    <t>0.0276</t>
  </si>
  <si>
    <t>20:47:23</t>
  </si>
  <si>
    <t>1615.9</t>
  </si>
  <si>
    <t>-0.0566</t>
  </si>
  <si>
    <t>173.8586</t>
  </si>
  <si>
    <t>0.0387</t>
  </si>
  <si>
    <t>20:47:08</t>
  </si>
  <si>
    <t>1616.2</t>
  </si>
  <si>
    <t>6.924287</t>
  </si>
  <si>
    <t>22.0796</t>
  </si>
  <si>
    <t>-0.0565</t>
  </si>
  <si>
    <t>173.8520</t>
  </si>
  <si>
    <t>0.0499</t>
  </si>
  <si>
    <t>20:46:53</t>
  </si>
  <si>
    <t>1616.9</t>
  </si>
  <si>
    <t>22.0802</t>
  </si>
  <si>
    <t>-0.0563</t>
  </si>
  <si>
    <t>173.8673</t>
  </si>
  <si>
    <t>0.0314</t>
  </si>
  <si>
    <t>20:46:38</t>
  </si>
  <si>
    <t>1617.5</t>
  </si>
  <si>
    <t>6.924288</t>
  </si>
  <si>
    <t>22.0814</t>
  </si>
  <si>
    <t>-0.0562</t>
  </si>
  <si>
    <t>173.8693</t>
  </si>
  <si>
    <t>-2.0</t>
  </si>
  <si>
    <t>0.0832</t>
  </si>
  <si>
    <t>20:46:23</t>
  </si>
  <si>
    <t>1617.8</t>
  </si>
  <si>
    <t>22.0818</t>
  </si>
  <si>
    <t>-0.0560</t>
  </si>
  <si>
    <t>173.8703</t>
  </si>
  <si>
    <t>-3.1</t>
  </si>
  <si>
    <t>0.0593</t>
  </si>
  <si>
    <t>20:46:08</t>
  </si>
  <si>
    <t>1618.1</t>
  </si>
  <si>
    <t>6.924295</t>
  </si>
  <si>
    <t>22.0824</t>
  </si>
  <si>
    <t>-0.0559</t>
  </si>
  <si>
    <t>173.8779</t>
  </si>
  <si>
    <t>20:45:53</t>
  </si>
  <si>
    <t>1618.4</t>
  </si>
  <si>
    <t>6.924298</t>
  </si>
  <si>
    <t>22.0829</t>
  </si>
  <si>
    <t>-0.0557</t>
  </si>
  <si>
    <t>173.8657</t>
  </si>
  <si>
    <t>0.0272</t>
  </si>
  <si>
    <t>20:45:38</t>
  </si>
  <si>
    <t>1618.7</t>
  </si>
  <si>
    <t>-0.0556</t>
  </si>
  <si>
    <t>173.8794</t>
  </si>
  <si>
    <t>0.0357</t>
  </si>
  <si>
    <t>20:45:23</t>
  </si>
  <si>
    <t>1620.0</t>
  </si>
  <si>
    <t>6.924334</t>
  </si>
  <si>
    <t>22.0841</t>
  </si>
  <si>
    <t>-0.0555</t>
  </si>
  <si>
    <t>173.8944</t>
  </si>
  <si>
    <t>0.0500</t>
  </si>
  <si>
    <t>20:45:08</t>
  </si>
  <si>
    <t>1620.1</t>
  </si>
  <si>
    <t>22.0856</t>
  </si>
  <si>
    <t>-0.0553</t>
  </si>
  <si>
    <t>173.8806</t>
  </si>
  <si>
    <t>0.0093</t>
  </si>
  <si>
    <t>0.0359</t>
  </si>
  <si>
    <t>20:44:53</t>
  </si>
  <si>
    <t>1620.2</t>
  </si>
  <si>
    <t>6.924335</t>
  </si>
  <si>
    <t>-0.0552</t>
  </si>
  <si>
    <t>173.9100</t>
  </si>
  <si>
    <t>0.0338</t>
  </si>
  <si>
    <t>20:44:38</t>
  </si>
  <si>
    <t>53.4191</t>
  </si>
  <si>
    <t>22.0864</t>
  </si>
  <si>
    <t>-0.0550</t>
  </si>
  <si>
    <t>173.9149</t>
  </si>
  <si>
    <t>0.0451</t>
  </si>
  <si>
    <t>0.1749</t>
  </si>
  <si>
    <t>20:44:23</t>
  </si>
  <si>
    <t>1620.4</t>
  </si>
  <si>
    <t>22.0872</t>
  </si>
  <si>
    <t>-0.0549</t>
  </si>
  <si>
    <t>173.9083</t>
  </si>
  <si>
    <t>-8.5</t>
  </si>
  <si>
    <t>0.1664</t>
  </si>
  <si>
    <t>20:44:08</t>
  </si>
  <si>
    <t>22.0879</t>
  </si>
  <si>
    <t>-0.0547</t>
  </si>
  <si>
    <t>173.9075</t>
  </si>
  <si>
    <t>-6.9</t>
  </si>
  <si>
    <t>0.0841</t>
  </si>
  <si>
    <t>20:43:53</t>
  </si>
  <si>
    <t>1692.2</t>
  </si>
  <si>
    <t>6.917260</t>
  </si>
  <si>
    <t>967.60</t>
  </si>
  <si>
    <t>-73.109772</t>
  </si>
  <si>
    <t>7.093315</t>
  </si>
  <si>
    <t>53.4186</t>
  </si>
  <si>
    <t>22.0760</t>
  </si>
  <si>
    <t>-0.0379</t>
  </si>
  <si>
    <t>173.8351</t>
  </si>
  <si>
    <t>20:17:15</t>
  </si>
  <si>
    <t>1096</t>
  </si>
  <si>
    <t>1692.3</t>
  </si>
  <si>
    <t>22.0766</t>
  </si>
  <si>
    <t>-0.0377</t>
  </si>
  <si>
    <t>173.8472</t>
  </si>
  <si>
    <t>20:17:00</t>
  </si>
  <si>
    <t>22.0773</t>
  </si>
  <si>
    <t>-0.0375</t>
  </si>
  <si>
    <t>173.8337</t>
  </si>
  <si>
    <t>-8.1</t>
  </si>
  <si>
    <t>20:16:45</t>
  </si>
  <si>
    <t>1691.9</t>
  </si>
  <si>
    <t>6.917262</t>
  </si>
  <si>
    <t>-0.0374</t>
  </si>
  <si>
    <t>173.8593</t>
  </si>
  <si>
    <t>0.0083</t>
  </si>
  <si>
    <t>20:16:30</t>
  </si>
  <si>
    <t>22.0769</t>
  </si>
  <si>
    <t>-0.0372</t>
  </si>
  <si>
    <t>173.8362</t>
  </si>
  <si>
    <t>2.1</t>
  </si>
  <si>
    <t>20:16:15</t>
  </si>
  <si>
    <t>22.0770</t>
  </si>
  <si>
    <t>-0.0370</t>
  </si>
  <si>
    <t>-7.0</t>
  </si>
  <si>
    <t>0.0343</t>
  </si>
  <si>
    <t>20:16:00</t>
  </si>
  <si>
    <t>-0.0368</t>
  </si>
  <si>
    <t>173.8373</t>
  </si>
  <si>
    <t>20:15:45</t>
  </si>
  <si>
    <t>1689.6</t>
  </si>
  <si>
    <t>22.0775</t>
  </si>
  <si>
    <t>-0.0367</t>
  </si>
  <si>
    <t>173.8317</t>
  </si>
  <si>
    <t>20:15:30</t>
  </si>
  <si>
    <t>-0.0365</t>
  </si>
  <si>
    <t>173.8379</t>
  </si>
  <si>
    <t>4.2</t>
  </si>
  <si>
    <t>-6.6</t>
  </si>
  <si>
    <t>20:15:15</t>
  </si>
  <si>
    <t>1689.4</t>
  </si>
  <si>
    <t>22.0780</t>
  </si>
  <si>
    <t>-0.0363</t>
  </si>
  <si>
    <t>173.8404</t>
  </si>
  <si>
    <t>-7.2</t>
  </si>
  <si>
    <t>20:15:00</t>
  </si>
  <si>
    <t>22.0777</t>
  </si>
  <si>
    <t>-0.0362</t>
  </si>
  <si>
    <t>173.8302</t>
  </si>
  <si>
    <t>3.7</t>
  </si>
  <si>
    <t>0.0102</t>
  </si>
  <si>
    <t>20:14:45</t>
  </si>
  <si>
    <t>-0.0360</t>
  </si>
  <si>
    <t>173.8495</t>
  </si>
  <si>
    <t>20:14:30</t>
  </si>
  <si>
    <t>-0.0358</t>
  </si>
  <si>
    <t>173.8422</t>
  </si>
  <si>
    <t>4.7</t>
  </si>
  <si>
    <t>-6.5</t>
  </si>
  <si>
    <t>20:14:15</t>
  </si>
  <si>
    <t>-0.0356</t>
  </si>
  <si>
    <t>173.8469</t>
  </si>
  <si>
    <t>-6.8</t>
  </si>
  <si>
    <t>20:14:00</t>
  </si>
  <si>
    <t>-0.0355</t>
  </si>
  <si>
    <t>173.8353</t>
  </si>
  <si>
    <t>20:13:45</t>
  </si>
  <si>
    <t>-0.0353</t>
  </si>
  <si>
    <t>173.8731</t>
  </si>
  <si>
    <t>20:13:30</t>
  </si>
  <si>
    <t>22.0789</t>
  </si>
  <si>
    <t>-0.0351</t>
  </si>
  <si>
    <t>173.8486</t>
  </si>
  <si>
    <t>20:13:15</t>
  </si>
  <si>
    <t>-0.0349</t>
  </si>
  <si>
    <t>173.8510</t>
  </si>
  <si>
    <t>20:13:00</t>
  </si>
  <si>
    <t>22.0786</t>
  </si>
  <si>
    <t>-0.0348</t>
  </si>
  <si>
    <t>173.8681</t>
  </si>
  <si>
    <t>-5.4</t>
  </si>
  <si>
    <t>20:12:45</t>
  </si>
  <si>
    <t>-0.0346</t>
  </si>
  <si>
    <t>173.8554</t>
  </si>
  <si>
    <t>0.0108</t>
  </si>
  <si>
    <t>20:12:30</t>
  </si>
  <si>
    <t>22.0794</t>
  </si>
  <si>
    <t>-0.0344</t>
  </si>
  <si>
    <t>173.8658</t>
  </si>
  <si>
    <t>-6.4</t>
  </si>
  <si>
    <t>20:12:15</t>
  </si>
  <si>
    <t>-0.0342</t>
  </si>
  <si>
    <t>0.0315</t>
  </si>
  <si>
    <t>20:12:00</t>
  </si>
  <si>
    <t>53.4185</t>
  </si>
  <si>
    <t>-0.0341</t>
  </si>
  <si>
    <t>173.8443</t>
  </si>
  <si>
    <t>20:11:45</t>
  </si>
  <si>
    <t>22.0798</t>
  </si>
  <si>
    <t>-0.0339</t>
  </si>
  <si>
    <t>173.8701</t>
  </si>
  <si>
    <t>0.0124</t>
  </si>
  <si>
    <t>20:11:30</t>
  </si>
  <si>
    <t>1688.4</t>
  </si>
  <si>
    <t>22.0809</t>
  </si>
  <si>
    <t>-0.0337</t>
  </si>
  <si>
    <t>173.8555</t>
  </si>
  <si>
    <t>20:11:15</t>
  </si>
  <si>
    <t>1688.5</t>
  </si>
  <si>
    <t>22.0804</t>
  </si>
  <si>
    <t>-0.0335</t>
  </si>
  <si>
    <t>173.8579</t>
  </si>
  <si>
    <t>20:11:00</t>
  </si>
  <si>
    <t>1688.3</t>
  </si>
  <si>
    <t>-0.0334</t>
  </si>
  <si>
    <t>173.8665</t>
  </si>
  <si>
    <t>-5.9</t>
  </si>
  <si>
    <t>20:10:45</t>
  </si>
  <si>
    <t>1688.2</t>
  </si>
  <si>
    <t>22.0812</t>
  </si>
  <si>
    <t>-0.0332</t>
  </si>
  <si>
    <t>173.8571</t>
  </si>
  <si>
    <t>0.0537</t>
  </si>
  <si>
    <t>20:10:30</t>
  </si>
  <si>
    <t>-0.0330</t>
  </si>
  <si>
    <t>173.8623</t>
  </si>
  <si>
    <t>20:10:15</t>
  </si>
  <si>
    <t>1688.1</t>
  </si>
  <si>
    <t>-0.0328</t>
  </si>
  <si>
    <t>173.8714</t>
  </si>
  <si>
    <t>20:10:00</t>
  </si>
  <si>
    <t>22.0811</t>
  </si>
  <si>
    <t>-0.0326</t>
  </si>
  <si>
    <t>173.8640</t>
  </si>
  <si>
    <t>0.0119</t>
  </si>
  <si>
    <t>20:09:45</t>
  </si>
  <si>
    <t>22.0822</t>
  </si>
  <si>
    <t>-0.0325</t>
  </si>
  <si>
    <t>173.8696</t>
  </si>
  <si>
    <t>0.0125</t>
  </si>
  <si>
    <t>20:09:30</t>
  </si>
  <si>
    <t>-0.0323</t>
  </si>
  <si>
    <t>173.8678</t>
  </si>
  <si>
    <t>20:09:15</t>
  </si>
  <si>
    <t>22.0828</t>
  </si>
  <si>
    <t>-0.0321</t>
  </si>
  <si>
    <t>173.8854</t>
  </si>
  <si>
    <t>20:09:00</t>
  </si>
  <si>
    <t>-0.0319</t>
  </si>
  <si>
    <t>173.8927</t>
  </si>
  <si>
    <t>0.0154</t>
  </si>
  <si>
    <t>20:08:45</t>
  </si>
  <si>
    <t>-0.0318</t>
  </si>
  <si>
    <t>20:08:30</t>
  </si>
  <si>
    <t>1687.8</t>
  </si>
  <si>
    <t>22.0832</t>
  </si>
  <si>
    <t>-0.0316</t>
  </si>
  <si>
    <t>173.8833</t>
  </si>
  <si>
    <t>20:08:15</t>
  </si>
  <si>
    <t>22.0838</t>
  </si>
  <si>
    <t>-0.0314</t>
  </si>
  <si>
    <t>173.8933</t>
  </si>
  <si>
    <t>0.0107</t>
  </si>
  <si>
    <t>20:08:00</t>
  </si>
  <si>
    <t>1687.6</t>
  </si>
  <si>
    <t>22.0839</t>
  </si>
  <si>
    <t>-0.0312</t>
  </si>
  <si>
    <t>173.8912</t>
  </si>
  <si>
    <t>0.0079</t>
  </si>
  <si>
    <t>20:07:45</t>
  </si>
  <si>
    <t>1687.4</t>
  </si>
  <si>
    <t>22.0847</t>
  </si>
  <si>
    <t>-0.0310</t>
  </si>
  <si>
    <t>173.8908</t>
  </si>
  <si>
    <t>0.0054</t>
  </si>
  <si>
    <t>0.0209</t>
  </si>
  <si>
    <t>20:07:30</t>
  </si>
  <si>
    <t>Corrections[drift-temp-na-tide-tilt]</t>
  </si>
  <si>
    <t>ElevGPS</t>
  </si>
  <si>
    <t>LonGPS</t>
  </si>
  <si>
    <t>LatGPS</t>
  </si>
  <si>
    <t>ElevUser</t>
  </si>
  <si>
    <t>LonUser</t>
  </si>
  <si>
    <t>LatUser</t>
  </si>
  <si>
    <t>InstrHeight</t>
  </si>
  <si>
    <t>MeasurDur</t>
  </si>
  <si>
    <t>DriftCorr</t>
  </si>
  <si>
    <t>TempCorr</t>
  </si>
  <si>
    <t>TiltCorr</t>
  </si>
  <si>
    <t>TideCorr</t>
  </si>
  <si>
    <t>SensorTemp</t>
  </si>
  <si>
    <t>Y</t>
  </si>
  <si>
    <t>X</t>
  </si>
  <si>
    <t>RawGrav</t>
  </si>
  <si>
    <t>StdErr</t>
  </si>
  <si>
    <t>StdDev</t>
  </si>
  <si>
    <t>Line</t>
  </si>
  <si>
    <t>CorrGrav</t>
  </si>
  <si>
    <t>Time</t>
  </si>
  <si>
    <t>Date</t>
  </si>
  <si>
    <t>/Station</t>
  </si>
  <si>
    <t>Hora</t>
  </si>
  <si>
    <t>Tiempo</t>
  </si>
  <si>
    <t>Deriva 1</t>
  </si>
  <si>
    <t>Estación</t>
  </si>
  <si>
    <t>Gravedad (miligal)</t>
  </si>
  <si>
    <t>Desvest</t>
  </si>
  <si>
    <t>Tiempo (Decimales)</t>
  </si>
  <si>
    <t>Var Gav</t>
  </si>
  <si>
    <t>Var Tiempo</t>
  </si>
  <si>
    <t>Deriva 1 por hora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</si>
</sst>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5" borderId="0" xfId="0" applyFont="1" applyFill="1"/>
    <xf numFmtId="0" fontId="2" fillId="0" borderId="0" xfId="0" applyFont="1"/>
    <xf numFmtId="0" fontId="2" fillId="5" borderId="0" xfId="0" applyFont="1" applyFill="1"/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2" fillId="3" borderId="0" xfId="0" applyFont="1" applyFill="1"/>
    <xf numFmtId="0" fontId="1" fillId="3" borderId="0" xfId="0" applyFont="1" applyFill="1"/>
    <xf numFmtId="164" fontId="1" fillId="4" borderId="1" xfId="0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Corr Grav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2">
                  <a:lumMod val="75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'Estación Peaje'!$F$2:$F$67</c:f>
              <c:numCache>
                <c:formatCode>General</c:formatCode>
                <c:ptCount val="66"/>
                <c:pt idx="0">
                  <c:v>0</c:v>
                </c:pt>
                <c:pt idx="1">
                  <c:v>4.1666666666664298E-3</c:v>
                </c:pt>
                <c:pt idx="2">
                  <c:v>8.3333333333328596E-3</c:v>
                </c:pt>
                <c:pt idx="3">
                  <c:v>1.2499999999999289E-2</c:v>
                </c:pt>
                <c:pt idx="4">
                  <c:v>1.6666666666665719E-2</c:v>
                </c:pt>
                <c:pt idx="5">
                  <c:v>2.0833333333332149E-2</c:v>
                </c:pt>
                <c:pt idx="6">
                  <c:v>2.4999999999998579E-2</c:v>
                </c:pt>
                <c:pt idx="7">
                  <c:v>2.9166666666665009E-2</c:v>
                </c:pt>
                <c:pt idx="8">
                  <c:v>3.3333333333331439E-2</c:v>
                </c:pt>
                <c:pt idx="9">
                  <c:v>3.7499999999997868E-2</c:v>
                </c:pt>
                <c:pt idx="10">
                  <c:v>4.1666666666667851E-2</c:v>
                </c:pt>
                <c:pt idx="11">
                  <c:v>5.0000000000000711E-2</c:v>
                </c:pt>
                <c:pt idx="12">
                  <c:v>5.416666666666714E-2</c:v>
                </c:pt>
                <c:pt idx="13">
                  <c:v>5.833333333333357E-2</c:v>
                </c:pt>
                <c:pt idx="14">
                  <c:v>6.25E-2</c:v>
                </c:pt>
                <c:pt idx="15">
                  <c:v>6.666666666666643E-2</c:v>
                </c:pt>
                <c:pt idx="16">
                  <c:v>7.083333333333286E-2</c:v>
                </c:pt>
                <c:pt idx="17">
                  <c:v>7.4999999999999289E-2</c:v>
                </c:pt>
                <c:pt idx="18">
                  <c:v>7.9166666666665719E-2</c:v>
                </c:pt>
                <c:pt idx="19">
                  <c:v>8.3333333333332149E-2</c:v>
                </c:pt>
                <c:pt idx="20">
                  <c:v>8.7499999999998579E-2</c:v>
                </c:pt>
                <c:pt idx="21">
                  <c:v>9.1666666666665009E-2</c:v>
                </c:pt>
                <c:pt idx="22">
                  <c:v>9.5833333333331439E-2</c:v>
                </c:pt>
                <c:pt idx="23">
                  <c:v>9.9999999999997868E-2</c:v>
                </c:pt>
                <c:pt idx="24">
                  <c:v>0.1041666666666643</c:v>
                </c:pt>
                <c:pt idx="25">
                  <c:v>0.10833333333333428</c:v>
                </c:pt>
                <c:pt idx="26">
                  <c:v>0.11250000000000071</c:v>
                </c:pt>
                <c:pt idx="27">
                  <c:v>0.11666666666666714</c:v>
                </c:pt>
                <c:pt idx="28">
                  <c:v>0.125</c:v>
                </c:pt>
                <c:pt idx="29">
                  <c:v>0.12916666666666643</c:v>
                </c:pt>
                <c:pt idx="30">
                  <c:v>0.13333333333333286</c:v>
                </c:pt>
                <c:pt idx="31">
                  <c:v>0.13749999999999929</c:v>
                </c:pt>
                <c:pt idx="32">
                  <c:v>0.14166666666666572</c:v>
                </c:pt>
                <c:pt idx="33">
                  <c:v>0.14583333333333215</c:v>
                </c:pt>
                <c:pt idx="34">
                  <c:v>0.14999999999999858</c:v>
                </c:pt>
                <c:pt idx="35">
                  <c:v>0.15416666666666501</c:v>
                </c:pt>
                <c:pt idx="36">
                  <c:v>0.15833333333333499</c:v>
                </c:pt>
                <c:pt idx="37">
                  <c:v>0.16250000000000142</c:v>
                </c:pt>
                <c:pt idx="38">
                  <c:v>2.5474999999999994</c:v>
                </c:pt>
                <c:pt idx="39">
                  <c:v>2.5516666666666694</c:v>
                </c:pt>
                <c:pt idx="40">
                  <c:v>2.5599999999999987</c:v>
                </c:pt>
                <c:pt idx="41">
                  <c:v>2.5683333333333351</c:v>
                </c:pt>
                <c:pt idx="42">
                  <c:v>2.5725000000000016</c:v>
                </c:pt>
                <c:pt idx="43">
                  <c:v>2.5808333333333309</c:v>
                </c:pt>
                <c:pt idx="44">
                  <c:v>2.5850000000000009</c:v>
                </c:pt>
                <c:pt idx="45">
                  <c:v>2.5891666666666673</c:v>
                </c:pt>
                <c:pt idx="46">
                  <c:v>2.5933333333333302</c:v>
                </c:pt>
                <c:pt idx="47">
                  <c:v>2.5974999999999966</c:v>
                </c:pt>
                <c:pt idx="48">
                  <c:v>2.6016666666666666</c:v>
                </c:pt>
                <c:pt idx="49">
                  <c:v>2.605833333333333</c:v>
                </c:pt>
                <c:pt idx="50">
                  <c:v>2.6099999999999994</c:v>
                </c:pt>
                <c:pt idx="51">
                  <c:v>2.6225000000000023</c:v>
                </c:pt>
                <c:pt idx="52">
                  <c:v>2.6266666666666652</c:v>
                </c:pt>
                <c:pt idx="53">
                  <c:v>2.6350000000000016</c:v>
                </c:pt>
                <c:pt idx="54">
                  <c:v>2.6474999999999973</c:v>
                </c:pt>
                <c:pt idx="55">
                  <c:v>2.6516666666666673</c:v>
                </c:pt>
                <c:pt idx="56">
                  <c:v>2.6558333333333337</c:v>
                </c:pt>
                <c:pt idx="57">
                  <c:v>2.66</c:v>
                </c:pt>
                <c:pt idx="58">
                  <c:v>2.6683333333333366</c:v>
                </c:pt>
                <c:pt idx="59">
                  <c:v>2.672500000000003</c:v>
                </c:pt>
                <c:pt idx="60">
                  <c:v>2.6766666666666659</c:v>
                </c:pt>
                <c:pt idx="61">
                  <c:v>2.6808333333333323</c:v>
                </c:pt>
                <c:pt idx="62">
                  <c:v>2.6850000000000023</c:v>
                </c:pt>
                <c:pt idx="63">
                  <c:v>2.6891666666666687</c:v>
                </c:pt>
                <c:pt idx="64">
                  <c:v>2.6933333333333316</c:v>
                </c:pt>
                <c:pt idx="65">
                  <c:v>2.697499999999998</c:v>
                </c:pt>
              </c:numCache>
            </c:numRef>
          </c:xVal>
          <c:yVal>
            <c:numRef>
              <c:f>'Estación Peaje'!$D$2:$D$67</c:f>
              <c:numCache>
                <c:formatCode>General</c:formatCode>
                <c:ptCount val="66"/>
                <c:pt idx="0">
                  <c:v>1667.9833000000001</c:v>
                </c:pt>
                <c:pt idx="1">
                  <c:v>1667.9807000000001</c:v>
                </c:pt>
                <c:pt idx="2">
                  <c:v>1667.9829</c:v>
                </c:pt>
                <c:pt idx="3">
                  <c:v>1667.9824000000001</c:v>
                </c:pt>
                <c:pt idx="4">
                  <c:v>1667.9837</c:v>
                </c:pt>
                <c:pt idx="5">
                  <c:v>1667.9847</c:v>
                </c:pt>
                <c:pt idx="6">
                  <c:v>1667.9815000000001</c:v>
                </c:pt>
                <c:pt idx="7">
                  <c:v>1667.9813999999999</c:v>
                </c:pt>
                <c:pt idx="8">
                  <c:v>1667.9803999999999</c:v>
                </c:pt>
                <c:pt idx="9">
                  <c:v>1667.9818</c:v>
                </c:pt>
                <c:pt idx="10">
                  <c:v>1667.9773</c:v>
                </c:pt>
                <c:pt idx="11">
                  <c:v>1667.9729</c:v>
                </c:pt>
                <c:pt idx="12">
                  <c:v>1667.9756</c:v>
                </c:pt>
                <c:pt idx="13">
                  <c:v>1667.9775999999999</c:v>
                </c:pt>
                <c:pt idx="14">
                  <c:v>1667.9793999999999</c:v>
                </c:pt>
                <c:pt idx="15">
                  <c:v>1667.9819</c:v>
                </c:pt>
                <c:pt idx="16">
                  <c:v>1667.9761000000001</c:v>
                </c:pt>
                <c:pt idx="17">
                  <c:v>1667.9768999999999</c:v>
                </c:pt>
                <c:pt idx="18">
                  <c:v>1667.9777999999999</c:v>
                </c:pt>
                <c:pt idx="19">
                  <c:v>1667.9766999999999</c:v>
                </c:pt>
                <c:pt idx="20">
                  <c:v>1667.9788000000001</c:v>
                </c:pt>
                <c:pt idx="21">
                  <c:v>1667.9788000000001</c:v>
                </c:pt>
                <c:pt idx="22">
                  <c:v>1667.9786999999999</c:v>
                </c:pt>
                <c:pt idx="23">
                  <c:v>1667.9737</c:v>
                </c:pt>
                <c:pt idx="24">
                  <c:v>1667.9735000000001</c:v>
                </c:pt>
                <c:pt idx="25">
                  <c:v>1667.9739999999999</c:v>
                </c:pt>
                <c:pt idx="26">
                  <c:v>1667.9724000000001</c:v>
                </c:pt>
                <c:pt idx="27">
                  <c:v>1667.9716000000001</c:v>
                </c:pt>
                <c:pt idx="28">
                  <c:v>1667.9719</c:v>
                </c:pt>
                <c:pt idx="29">
                  <c:v>1667.9707000000001</c:v>
                </c:pt>
                <c:pt idx="30">
                  <c:v>1667.9691</c:v>
                </c:pt>
                <c:pt idx="31">
                  <c:v>1667.9698000000001</c:v>
                </c:pt>
                <c:pt idx="32">
                  <c:v>1667.9727</c:v>
                </c:pt>
                <c:pt idx="33">
                  <c:v>1667.9689000000001</c:v>
                </c:pt>
                <c:pt idx="34">
                  <c:v>1667.9685999999999</c:v>
                </c:pt>
                <c:pt idx="35">
                  <c:v>1667.9671000000001</c:v>
                </c:pt>
                <c:pt idx="36">
                  <c:v>1667.9650999999999</c:v>
                </c:pt>
                <c:pt idx="37">
                  <c:v>1667.9664</c:v>
                </c:pt>
                <c:pt idx="38">
                  <c:v>1667.9880000000001</c:v>
                </c:pt>
                <c:pt idx="39">
                  <c:v>1667.9831999999999</c:v>
                </c:pt>
                <c:pt idx="40">
                  <c:v>1667.9918</c:v>
                </c:pt>
                <c:pt idx="41">
                  <c:v>1667.9884</c:v>
                </c:pt>
                <c:pt idx="42">
                  <c:v>1667.9916000000001</c:v>
                </c:pt>
                <c:pt idx="43">
                  <c:v>1667.9851000000001</c:v>
                </c:pt>
                <c:pt idx="44">
                  <c:v>1667.989</c:v>
                </c:pt>
                <c:pt idx="45">
                  <c:v>1667.9871000000001</c:v>
                </c:pt>
                <c:pt idx="46">
                  <c:v>1667.9902999999999</c:v>
                </c:pt>
                <c:pt idx="47">
                  <c:v>1667.9828</c:v>
                </c:pt>
                <c:pt idx="48">
                  <c:v>1667.9862000000001</c:v>
                </c:pt>
                <c:pt idx="49">
                  <c:v>1667.9837</c:v>
                </c:pt>
                <c:pt idx="50">
                  <c:v>1667.9873</c:v>
                </c:pt>
                <c:pt idx="51">
                  <c:v>1667.9822999999999</c:v>
                </c:pt>
                <c:pt idx="52">
                  <c:v>1667.9836</c:v>
                </c:pt>
                <c:pt idx="53">
                  <c:v>1667.9818</c:v>
                </c:pt>
                <c:pt idx="54">
                  <c:v>1667.9831999999999</c:v>
                </c:pt>
                <c:pt idx="55">
                  <c:v>1667.981</c:v>
                </c:pt>
                <c:pt idx="56">
                  <c:v>1667.9808</c:v>
                </c:pt>
                <c:pt idx="57">
                  <c:v>1667.9827</c:v>
                </c:pt>
                <c:pt idx="58">
                  <c:v>1667.9822999999999</c:v>
                </c:pt>
                <c:pt idx="59">
                  <c:v>1667.9838</c:v>
                </c:pt>
                <c:pt idx="60">
                  <c:v>1667.9816000000001</c:v>
                </c:pt>
                <c:pt idx="61">
                  <c:v>1667.9808</c:v>
                </c:pt>
                <c:pt idx="62">
                  <c:v>1667.9902</c:v>
                </c:pt>
                <c:pt idx="63">
                  <c:v>1667.9815000000001</c:v>
                </c:pt>
                <c:pt idx="64">
                  <c:v>1667.9833000000001</c:v>
                </c:pt>
                <c:pt idx="65">
                  <c:v>1667.981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D9-480C-A864-C169247D3801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2">
                  <a:lumMod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'Estación Peaje'!$F$2:$F$67</c:f>
              <c:numCache>
                <c:formatCode>General</c:formatCode>
                <c:ptCount val="66"/>
                <c:pt idx="0">
                  <c:v>0</c:v>
                </c:pt>
                <c:pt idx="1">
                  <c:v>4.1666666666664298E-3</c:v>
                </c:pt>
                <c:pt idx="2">
                  <c:v>8.3333333333328596E-3</c:v>
                </c:pt>
                <c:pt idx="3">
                  <c:v>1.2499999999999289E-2</c:v>
                </c:pt>
                <c:pt idx="4">
                  <c:v>1.6666666666665719E-2</c:v>
                </c:pt>
                <c:pt idx="5">
                  <c:v>2.0833333333332149E-2</c:v>
                </c:pt>
                <c:pt idx="6">
                  <c:v>2.4999999999998579E-2</c:v>
                </c:pt>
                <c:pt idx="7">
                  <c:v>2.9166666666665009E-2</c:v>
                </c:pt>
                <c:pt idx="8">
                  <c:v>3.3333333333331439E-2</c:v>
                </c:pt>
                <c:pt idx="9">
                  <c:v>3.7499999999997868E-2</c:v>
                </c:pt>
                <c:pt idx="10">
                  <c:v>4.1666666666667851E-2</c:v>
                </c:pt>
                <c:pt idx="11">
                  <c:v>5.0000000000000711E-2</c:v>
                </c:pt>
                <c:pt idx="12">
                  <c:v>5.416666666666714E-2</c:v>
                </c:pt>
                <c:pt idx="13">
                  <c:v>5.833333333333357E-2</c:v>
                </c:pt>
                <c:pt idx="14">
                  <c:v>6.25E-2</c:v>
                </c:pt>
                <c:pt idx="15">
                  <c:v>6.666666666666643E-2</c:v>
                </c:pt>
                <c:pt idx="16">
                  <c:v>7.083333333333286E-2</c:v>
                </c:pt>
                <c:pt idx="17">
                  <c:v>7.4999999999999289E-2</c:v>
                </c:pt>
                <c:pt idx="18">
                  <c:v>7.9166666666665719E-2</c:v>
                </c:pt>
                <c:pt idx="19">
                  <c:v>8.3333333333332149E-2</c:v>
                </c:pt>
                <c:pt idx="20">
                  <c:v>8.7499999999998579E-2</c:v>
                </c:pt>
                <c:pt idx="21">
                  <c:v>9.1666666666665009E-2</c:v>
                </c:pt>
                <c:pt idx="22">
                  <c:v>9.5833333333331439E-2</c:v>
                </c:pt>
                <c:pt idx="23">
                  <c:v>9.9999999999997868E-2</c:v>
                </c:pt>
                <c:pt idx="24">
                  <c:v>0.1041666666666643</c:v>
                </c:pt>
                <c:pt idx="25">
                  <c:v>0.10833333333333428</c:v>
                </c:pt>
                <c:pt idx="26">
                  <c:v>0.11250000000000071</c:v>
                </c:pt>
                <c:pt idx="27">
                  <c:v>0.11666666666666714</c:v>
                </c:pt>
                <c:pt idx="28">
                  <c:v>0.125</c:v>
                </c:pt>
                <c:pt idx="29">
                  <c:v>0.12916666666666643</c:v>
                </c:pt>
                <c:pt idx="30">
                  <c:v>0.13333333333333286</c:v>
                </c:pt>
                <c:pt idx="31">
                  <c:v>0.13749999999999929</c:v>
                </c:pt>
                <c:pt idx="32">
                  <c:v>0.14166666666666572</c:v>
                </c:pt>
                <c:pt idx="33">
                  <c:v>0.14583333333333215</c:v>
                </c:pt>
                <c:pt idx="34">
                  <c:v>0.14999999999999858</c:v>
                </c:pt>
                <c:pt idx="35">
                  <c:v>0.15416666666666501</c:v>
                </c:pt>
                <c:pt idx="36">
                  <c:v>0.15833333333333499</c:v>
                </c:pt>
                <c:pt idx="37">
                  <c:v>0.16250000000000142</c:v>
                </c:pt>
                <c:pt idx="38">
                  <c:v>2.5474999999999994</c:v>
                </c:pt>
                <c:pt idx="39">
                  <c:v>2.5516666666666694</c:v>
                </c:pt>
                <c:pt idx="40">
                  <c:v>2.5599999999999987</c:v>
                </c:pt>
                <c:pt idx="41">
                  <c:v>2.5683333333333351</c:v>
                </c:pt>
                <c:pt idx="42">
                  <c:v>2.5725000000000016</c:v>
                </c:pt>
                <c:pt idx="43">
                  <c:v>2.5808333333333309</c:v>
                </c:pt>
                <c:pt idx="44">
                  <c:v>2.5850000000000009</c:v>
                </c:pt>
                <c:pt idx="45">
                  <c:v>2.5891666666666673</c:v>
                </c:pt>
                <c:pt idx="46">
                  <c:v>2.5933333333333302</c:v>
                </c:pt>
                <c:pt idx="47">
                  <c:v>2.5974999999999966</c:v>
                </c:pt>
                <c:pt idx="48">
                  <c:v>2.6016666666666666</c:v>
                </c:pt>
                <c:pt idx="49">
                  <c:v>2.605833333333333</c:v>
                </c:pt>
                <c:pt idx="50">
                  <c:v>2.6099999999999994</c:v>
                </c:pt>
                <c:pt idx="51">
                  <c:v>2.6225000000000023</c:v>
                </c:pt>
                <c:pt idx="52">
                  <c:v>2.6266666666666652</c:v>
                </c:pt>
                <c:pt idx="53">
                  <c:v>2.6350000000000016</c:v>
                </c:pt>
                <c:pt idx="54">
                  <c:v>2.6474999999999973</c:v>
                </c:pt>
                <c:pt idx="55">
                  <c:v>2.6516666666666673</c:v>
                </c:pt>
                <c:pt idx="56">
                  <c:v>2.6558333333333337</c:v>
                </c:pt>
                <c:pt idx="57">
                  <c:v>2.66</c:v>
                </c:pt>
                <c:pt idx="58">
                  <c:v>2.6683333333333366</c:v>
                </c:pt>
                <c:pt idx="59">
                  <c:v>2.672500000000003</c:v>
                </c:pt>
                <c:pt idx="60">
                  <c:v>2.6766666666666659</c:v>
                </c:pt>
                <c:pt idx="61">
                  <c:v>2.6808333333333323</c:v>
                </c:pt>
                <c:pt idx="62">
                  <c:v>2.6850000000000023</c:v>
                </c:pt>
                <c:pt idx="63">
                  <c:v>2.6891666666666687</c:v>
                </c:pt>
                <c:pt idx="64">
                  <c:v>2.6933333333333316</c:v>
                </c:pt>
                <c:pt idx="65">
                  <c:v>2.697499999999998</c:v>
                </c:pt>
              </c:numCache>
            </c:numRef>
          </c:xVal>
          <c:yVal>
            <c:numRef>
              <c:f>'Estación Peaje'!$G$2:$G$67</c:f>
              <c:numCache>
                <c:formatCode>General</c:formatCode>
                <c:ptCount val="66"/>
                <c:pt idx="0">
                  <c:v>1667.9833000000001</c:v>
                </c:pt>
                <c:pt idx="1">
                  <c:v>1667.9806855397273</c:v>
                </c:pt>
                <c:pt idx="2">
                  <c:v>1667.9828710794545</c:v>
                </c:pt>
                <c:pt idx="3">
                  <c:v>1667.9823566191819</c:v>
                </c:pt>
                <c:pt idx="4">
                  <c:v>1667.9836421589091</c:v>
                </c:pt>
                <c:pt idx="5">
                  <c:v>1667.9846276986364</c:v>
                </c:pt>
                <c:pt idx="6">
                  <c:v>1667.9814132383638</c:v>
                </c:pt>
                <c:pt idx="7">
                  <c:v>1667.9812987780908</c:v>
                </c:pt>
                <c:pt idx="8">
                  <c:v>1667.9802843178181</c:v>
                </c:pt>
                <c:pt idx="9">
                  <c:v>1667.9816698575455</c:v>
                </c:pt>
                <c:pt idx="10">
                  <c:v>1667.9771553972728</c:v>
                </c:pt>
                <c:pt idx="11">
                  <c:v>1667.9727264767273</c:v>
                </c:pt>
                <c:pt idx="12">
                  <c:v>1667.9754120164546</c:v>
                </c:pt>
                <c:pt idx="13">
                  <c:v>1667.9773975561818</c:v>
                </c:pt>
                <c:pt idx="14">
                  <c:v>1667.9791830959091</c:v>
                </c:pt>
                <c:pt idx="15">
                  <c:v>1667.9816686356364</c:v>
                </c:pt>
                <c:pt idx="16">
                  <c:v>1667.9758541753638</c:v>
                </c:pt>
                <c:pt idx="17">
                  <c:v>1667.9766397150909</c:v>
                </c:pt>
                <c:pt idx="18">
                  <c:v>1667.9775252548181</c:v>
                </c:pt>
                <c:pt idx="19">
                  <c:v>1667.9764107945455</c:v>
                </c:pt>
                <c:pt idx="20">
                  <c:v>1667.9784963342729</c:v>
                </c:pt>
                <c:pt idx="21">
                  <c:v>1667.9784818740002</c:v>
                </c:pt>
                <c:pt idx="22">
                  <c:v>1667.9783674137273</c:v>
                </c:pt>
                <c:pt idx="23">
                  <c:v>1667.9733529534547</c:v>
                </c:pt>
                <c:pt idx="24">
                  <c:v>1667.973138493182</c:v>
                </c:pt>
                <c:pt idx="25">
                  <c:v>1667.9736240329091</c:v>
                </c:pt>
                <c:pt idx="26">
                  <c:v>1667.9720095726366</c:v>
                </c:pt>
                <c:pt idx="27">
                  <c:v>1667.9711951123638</c:v>
                </c:pt>
                <c:pt idx="28">
                  <c:v>1667.9714661918183</c:v>
                </c:pt>
                <c:pt idx="29">
                  <c:v>1667.9702517315457</c:v>
                </c:pt>
                <c:pt idx="30">
                  <c:v>1667.9686372712729</c:v>
                </c:pt>
                <c:pt idx="31">
                  <c:v>1667.9693228110002</c:v>
                </c:pt>
                <c:pt idx="32">
                  <c:v>1667.9722083507274</c:v>
                </c:pt>
                <c:pt idx="33">
                  <c:v>1667.9683938904548</c:v>
                </c:pt>
                <c:pt idx="34">
                  <c:v>1667.9680794301819</c:v>
                </c:pt>
                <c:pt idx="35">
                  <c:v>1667.9665649699093</c:v>
                </c:pt>
                <c:pt idx="36">
                  <c:v>1667.9645505096364</c:v>
                </c:pt>
                <c:pt idx="37">
                  <c:v>1667.9658360493638</c:v>
                </c:pt>
                <c:pt idx="38">
                  <c:v>1667.9791589892577</c:v>
                </c:pt>
                <c:pt idx="39">
                  <c:v>1667.9743445289848</c:v>
                </c:pt>
                <c:pt idx="40">
                  <c:v>1667.9829156084395</c:v>
                </c:pt>
                <c:pt idx="41">
                  <c:v>1667.979486687894</c:v>
                </c:pt>
                <c:pt idx="42">
                  <c:v>1667.9826722276214</c:v>
                </c:pt>
                <c:pt idx="43">
                  <c:v>1667.976143307076</c:v>
                </c:pt>
                <c:pt idx="44">
                  <c:v>1667.9800288468032</c:v>
                </c:pt>
                <c:pt idx="45">
                  <c:v>1667.9781143865305</c:v>
                </c:pt>
                <c:pt idx="46">
                  <c:v>1667.9812999262576</c:v>
                </c:pt>
                <c:pt idx="47">
                  <c:v>1667.973785465985</c:v>
                </c:pt>
                <c:pt idx="48">
                  <c:v>1667.9771710057125</c:v>
                </c:pt>
                <c:pt idx="49">
                  <c:v>1667.9746565454398</c:v>
                </c:pt>
                <c:pt idx="50">
                  <c:v>1667.978242085167</c:v>
                </c:pt>
                <c:pt idx="51">
                  <c:v>1667.9731987043488</c:v>
                </c:pt>
                <c:pt idx="52">
                  <c:v>1667.9744842440762</c:v>
                </c:pt>
                <c:pt idx="53">
                  <c:v>1667.9726553235307</c:v>
                </c:pt>
                <c:pt idx="54">
                  <c:v>1667.9740119427124</c:v>
                </c:pt>
                <c:pt idx="55">
                  <c:v>1667.9717974824398</c:v>
                </c:pt>
                <c:pt idx="56">
                  <c:v>1667.9715830221671</c:v>
                </c:pt>
                <c:pt idx="57">
                  <c:v>1667.9734685618944</c:v>
                </c:pt>
                <c:pt idx="58">
                  <c:v>1667.9730396413488</c:v>
                </c:pt>
                <c:pt idx="59">
                  <c:v>1667.9745251810762</c:v>
                </c:pt>
                <c:pt idx="60">
                  <c:v>1667.9723107208035</c:v>
                </c:pt>
                <c:pt idx="61">
                  <c:v>1667.9714962605308</c:v>
                </c:pt>
                <c:pt idx="62">
                  <c:v>1667.980881800258</c:v>
                </c:pt>
                <c:pt idx="63">
                  <c:v>1667.9721673399854</c:v>
                </c:pt>
                <c:pt idx="64">
                  <c:v>1667.9739528797127</c:v>
                </c:pt>
                <c:pt idx="65">
                  <c:v>1667.9716384194398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D9-480C-A864-C169247D38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3919279"/>
        <c:axId val="473227935"/>
      </c:scatterChart>
      <c:valAx>
        <c:axId val="4839192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473227935"/>
        <c:crosses val="autoZero"/>
        <c:crossBetween val="midCat"/>
      </c:valAx>
      <c:valAx>
        <c:axId val="473227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48391927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335280</xdr:colOff>
      <xdr:row>0</xdr:row>
      <xdr:rowOff>106680</xdr:rowOff>
    </xdr:from>
    <xdr:to>
      <xdr:col>21</xdr:col>
      <xdr:colOff>121920</xdr:colOff>
      <xdr:row>25</xdr:row>
      <xdr:rowOff>106680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AC4783F-D548-2280-3A40-B151A2107E8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231C5-7FA0-48B9-9FA7-13984DE7898D}">
  <dimension ref="A1:Z244"/>
  <sheetViews>
    <sheetView tabSelected="1" workbookViewId="0">
      <selection activeCell="B15" sqref="B15"/>
    </sheetView>
  </sheetViews>
  <sheetFormatPr baseColWidth="10" defaultRowHeight="13.8" x14ac:dyDescent="0.25"/>
  <cols>
    <col min="1" max="16384" width="11.5546875" style="2"/>
  </cols>
  <sheetData>
    <row r="1" spans="1:26" ht="41.4" x14ac:dyDescent="0.25">
      <c r="A1" s="4" t="s">
        <v>1578</v>
      </c>
      <c r="B1" s="4" t="s">
        <v>1577</v>
      </c>
      <c r="C1" s="4" t="s">
        <v>1576</v>
      </c>
      <c r="D1" s="4" t="s">
        <v>1575</v>
      </c>
      <c r="E1" s="4" t="s">
        <v>1574</v>
      </c>
      <c r="F1" s="4" t="s">
        <v>1573</v>
      </c>
      <c r="G1" s="4" t="s">
        <v>1572</v>
      </c>
      <c r="H1" s="4" t="s">
        <v>1571</v>
      </c>
      <c r="I1" s="4" t="s">
        <v>1570</v>
      </c>
      <c r="J1" s="4" t="s">
        <v>1569</v>
      </c>
      <c r="K1" s="4" t="s">
        <v>1568</v>
      </c>
      <c r="L1" s="4" t="s">
        <v>1567</v>
      </c>
      <c r="M1" s="4" t="s">
        <v>1566</v>
      </c>
      <c r="N1" s="4" t="s">
        <v>1565</v>
      </c>
      <c r="O1" s="4" t="s">
        <v>1564</v>
      </c>
      <c r="P1" s="4" t="s">
        <v>1563</v>
      </c>
      <c r="Q1" s="4" t="s">
        <v>1562</v>
      </c>
      <c r="R1" s="4" t="s">
        <v>1561</v>
      </c>
      <c r="S1" s="4" t="s">
        <v>1560</v>
      </c>
      <c r="T1" s="4" t="s">
        <v>1559</v>
      </c>
      <c r="U1" s="4" t="s">
        <v>1558</v>
      </c>
      <c r="V1" s="4" t="s">
        <v>1557</v>
      </c>
      <c r="W1" s="4" t="s">
        <v>1556</v>
      </c>
      <c r="X1" s="5" t="s">
        <v>1555</v>
      </c>
      <c r="Y1" s="4" t="s">
        <v>1579</v>
      </c>
      <c r="Z1" s="4" t="s">
        <v>1580</v>
      </c>
    </row>
    <row r="2" spans="1:26" x14ac:dyDescent="0.25">
      <c r="A2" s="6" t="s">
        <v>1378</v>
      </c>
      <c r="B2" s="6" t="s">
        <v>20</v>
      </c>
      <c r="C2" s="6" t="s">
        <v>1554</v>
      </c>
      <c r="D2" s="6">
        <v>1667.9833000000001</v>
      </c>
      <c r="E2" s="6" t="s">
        <v>18</v>
      </c>
      <c r="F2" s="6" t="s">
        <v>1553</v>
      </c>
      <c r="G2" s="6" t="s">
        <v>1552</v>
      </c>
      <c r="H2" s="6">
        <v>1645.9292</v>
      </c>
      <c r="I2" s="6" t="s">
        <v>458</v>
      </c>
      <c r="J2" s="6" t="s">
        <v>708</v>
      </c>
      <c r="K2" s="6" t="s">
        <v>1551</v>
      </c>
      <c r="L2" s="6" t="s">
        <v>1550</v>
      </c>
      <c r="M2" s="6" t="s">
        <v>581</v>
      </c>
      <c r="N2" s="6" t="s">
        <v>1549</v>
      </c>
      <c r="O2" s="6" t="s">
        <v>1472</v>
      </c>
      <c r="P2" s="6" t="s">
        <v>8</v>
      </c>
      <c r="Q2" s="6" t="s">
        <v>7</v>
      </c>
      <c r="R2" s="6" t="s">
        <v>1372</v>
      </c>
      <c r="S2" s="6" t="s">
        <v>1371</v>
      </c>
      <c r="T2" s="6" t="s">
        <v>1370</v>
      </c>
      <c r="U2" s="6" t="s">
        <v>150</v>
      </c>
      <c r="V2" s="6" t="s">
        <v>95</v>
      </c>
      <c r="W2" s="6" t="s">
        <v>1548</v>
      </c>
      <c r="X2" s="6" t="s">
        <v>0</v>
      </c>
      <c r="Y2" s="6">
        <f>HOUR(C2)+MINUTE(C2)/60+SECOND(C2)/3600</f>
        <v>20.125</v>
      </c>
      <c r="Z2" s="6">
        <v>0</v>
      </c>
    </row>
    <row r="3" spans="1:26" x14ac:dyDescent="0.25">
      <c r="A3" s="6" t="s">
        <v>1378</v>
      </c>
      <c r="B3" s="6" t="s">
        <v>20</v>
      </c>
      <c r="C3" s="6" t="s">
        <v>1547</v>
      </c>
      <c r="D3" s="6">
        <v>1667.9807000000001</v>
      </c>
      <c r="E3" s="6" t="s">
        <v>18</v>
      </c>
      <c r="F3" s="6" t="s">
        <v>1546</v>
      </c>
      <c r="G3" s="6" t="s">
        <v>469</v>
      </c>
      <c r="H3" s="6">
        <v>1645.9274</v>
      </c>
      <c r="I3" s="6" t="s">
        <v>486</v>
      </c>
      <c r="J3" s="6" t="s">
        <v>660</v>
      </c>
      <c r="K3" s="6" t="s">
        <v>1545</v>
      </c>
      <c r="L3" s="6" t="s">
        <v>1544</v>
      </c>
      <c r="M3" s="6" t="s">
        <v>594</v>
      </c>
      <c r="N3" s="6" t="s">
        <v>1543</v>
      </c>
      <c r="O3" s="6" t="s">
        <v>1472</v>
      </c>
      <c r="P3" s="6" t="s">
        <v>8</v>
      </c>
      <c r="Q3" s="6" t="s">
        <v>7</v>
      </c>
      <c r="R3" s="6" t="s">
        <v>1372</v>
      </c>
      <c r="S3" s="6" t="s">
        <v>1371</v>
      </c>
      <c r="T3" s="6" t="s">
        <v>1370</v>
      </c>
      <c r="U3" s="6" t="s">
        <v>150</v>
      </c>
      <c r="V3" s="6" t="s">
        <v>103</v>
      </c>
      <c r="W3" s="6" t="s">
        <v>1542</v>
      </c>
      <c r="X3" s="6" t="s">
        <v>0</v>
      </c>
      <c r="Y3" s="6">
        <f t="shared" ref="Y3:Y66" si="0">HOUR(C3)+MINUTE(C3)/60+SECOND(C3)/3600</f>
        <v>20.129166666666666</v>
      </c>
      <c r="Z3" s="6">
        <f>Y3-$Y$2</f>
        <v>4.1666666666664298E-3</v>
      </c>
    </row>
    <row r="4" spans="1:26" x14ac:dyDescent="0.25">
      <c r="A4" s="6" t="s">
        <v>1378</v>
      </c>
      <c r="B4" s="6" t="s">
        <v>20</v>
      </c>
      <c r="C4" s="6" t="s">
        <v>1541</v>
      </c>
      <c r="D4" s="6">
        <v>1667.9829</v>
      </c>
      <c r="E4" s="6" t="s">
        <v>18</v>
      </c>
      <c r="F4" s="6" t="s">
        <v>1540</v>
      </c>
      <c r="G4" s="6" t="s">
        <v>589</v>
      </c>
      <c r="H4" s="6">
        <v>1645.93</v>
      </c>
      <c r="I4" s="6" t="s">
        <v>1458</v>
      </c>
      <c r="J4" s="6" t="s">
        <v>637</v>
      </c>
      <c r="K4" s="6" t="s">
        <v>1539</v>
      </c>
      <c r="L4" s="6" t="s">
        <v>1538</v>
      </c>
      <c r="M4" s="6" t="s">
        <v>594</v>
      </c>
      <c r="N4" s="6" t="s">
        <v>1537</v>
      </c>
      <c r="O4" s="6" t="s">
        <v>1472</v>
      </c>
      <c r="P4" s="6" t="s">
        <v>8</v>
      </c>
      <c r="Q4" s="6" t="s">
        <v>7</v>
      </c>
      <c r="R4" s="6" t="s">
        <v>1372</v>
      </c>
      <c r="S4" s="6" t="s">
        <v>1371</v>
      </c>
      <c r="T4" s="6" t="s">
        <v>1370</v>
      </c>
      <c r="U4" s="6" t="s">
        <v>23</v>
      </c>
      <c r="V4" s="6" t="s">
        <v>103</v>
      </c>
      <c r="W4" s="6" t="s">
        <v>186</v>
      </c>
      <c r="X4" s="6" t="s">
        <v>0</v>
      </c>
      <c r="Y4" s="6">
        <f t="shared" si="0"/>
        <v>20.133333333333333</v>
      </c>
      <c r="Z4" s="6">
        <f t="shared" ref="Z4:Z67" si="1">Y4-$Y$2</f>
        <v>8.3333333333328596E-3</v>
      </c>
    </row>
    <row r="5" spans="1:26" x14ac:dyDescent="0.25">
      <c r="A5" s="6" t="s">
        <v>1378</v>
      </c>
      <c r="B5" s="6" t="s">
        <v>20</v>
      </c>
      <c r="C5" s="6" t="s">
        <v>1536</v>
      </c>
      <c r="D5" s="6">
        <v>1667.9824000000001</v>
      </c>
      <c r="E5" s="6" t="s">
        <v>18</v>
      </c>
      <c r="F5" s="6" t="s">
        <v>633</v>
      </c>
      <c r="G5" s="6" t="s">
        <v>537</v>
      </c>
      <c r="H5" s="6">
        <v>1645.9302</v>
      </c>
      <c r="I5" s="6" t="s">
        <v>501</v>
      </c>
      <c r="J5" s="6" t="s">
        <v>14</v>
      </c>
      <c r="K5" s="6" t="s">
        <v>1535</v>
      </c>
      <c r="L5" s="6" t="s">
        <v>1534</v>
      </c>
      <c r="M5" s="6" t="s">
        <v>577</v>
      </c>
      <c r="N5" s="6" t="s">
        <v>1533</v>
      </c>
      <c r="O5" s="6" t="s">
        <v>1472</v>
      </c>
      <c r="P5" s="6" t="s">
        <v>8</v>
      </c>
      <c r="Q5" s="6" t="s">
        <v>7</v>
      </c>
      <c r="R5" s="6" t="s">
        <v>1372</v>
      </c>
      <c r="S5" s="6" t="s">
        <v>1371</v>
      </c>
      <c r="T5" s="6" t="s">
        <v>1370</v>
      </c>
      <c r="U5" s="6" t="s">
        <v>23</v>
      </c>
      <c r="V5" s="6" t="s">
        <v>103</v>
      </c>
      <c r="W5" s="6" t="s">
        <v>1532</v>
      </c>
      <c r="X5" s="6" t="s">
        <v>0</v>
      </c>
      <c r="Y5" s="6">
        <f t="shared" si="0"/>
        <v>20.137499999999999</v>
      </c>
      <c r="Z5" s="6">
        <f t="shared" si="1"/>
        <v>1.2499999999999289E-2</v>
      </c>
    </row>
    <row r="6" spans="1:26" x14ac:dyDescent="0.25">
      <c r="A6" s="6" t="s">
        <v>1378</v>
      </c>
      <c r="B6" s="6" t="s">
        <v>20</v>
      </c>
      <c r="C6" s="6" t="s">
        <v>1531</v>
      </c>
      <c r="D6" s="6">
        <v>1667.9837</v>
      </c>
      <c r="E6" s="6" t="s">
        <v>18</v>
      </c>
      <c r="F6" s="6" t="s">
        <v>1517</v>
      </c>
      <c r="G6" s="6" t="s">
        <v>377</v>
      </c>
      <c r="H6" s="6">
        <v>1645.9314999999999</v>
      </c>
      <c r="I6" s="6" t="s">
        <v>406</v>
      </c>
      <c r="J6" s="6" t="s">
        <v>632</v>
      </c>
      <c r="K6" s="6" t="s">
        <v>1046</v>
      </c>
      <c r="L6" s="6" t="s">
        <v>1530</v>
      </c>
      <c r="M6" s="6" t="s">
        <v>581</v>
      </c>
      <c r="N6" s="6" t="s">
        <v>1048</v>
      </c>
      <c r="O6" s="6" t="s">
        <v>1472</v>
      </c>
      <c r="P6" s="6" t="s">
        <v>8</v>
      </c>
      <c r="Q6" s="6" t="s">
        <v>7</v>
      </c>
      <c r="R6" s="6" t="s">
        <v>1372</v>
      </c>
      <c r="S6" s="6" t="s">
        <v>1371</v>
      </c>
      <c r="T6" s="6" t="s">
        <v>1370</v>
      </c>
      <c r="U6" s="6" t="s">
        <v>23</v>
      </c>
      <c r="V6" s="6" t="s">
        <v>103</v>
      </c>
      <c r="W6" s="6" t="s">
        <v>194</v>
      </c>
      <c r="X6" s="6" t="s">
        <v>0</v>
      </c>
      <c r="Y6" s="6">
        <f t="shared" si="0"/>
        <v>20.141666666666666</v>
      </c>
      <c r="Z6" s="6">
        <f t="shared" si="1"/>
        <v>1.6666666666665719E-2</v>
      </c>
    </row>
    <row r="7" spans="1:26" x14ac:dyDescent="0.25">
      <c r="A7" s="6" t="s">
        <v>1378</v>
      </c>
      <c r="B7" s="6" t="s">
        <v>20</v>
      </c>
      <c r="C7" s="6" t="s">
        <v>1529</v>
      </c>
      <c r="D7" s="6">
        <v>1667.9847</v>
      </c>
      <c r="E7" s="6" t="s">
        <v>18</v>
      </c>
      <c r="F7" s="6" t="s">
        <v>1528</v>
      </c>
      <c r="G7" s="6" t="s">
        <v>425</v>
      </c>
      <c r="H7" s="6">
        <v>1645.9332999999999</v>
      </c>
      <c r="I7" s="6" t="s">
        <v>406</v>
      </c>
      <c r="J7" s="6" t="s">
        <v>651</v>
      </c>
      <c r="K7" s="6" t="s">
        <v>1527</v>
      </c>
      <c r="L7" s="6" t="s">
        <v>1526</v>
      </c>
      <c r="M7" s="6" t="s">
        <v>577</v>
      </c>
      <c r="N7" s="6" t="s">
        <v>1522</v>
      </c>
      <c r="O7" s="6" t="s">
        <v>1472</v>
      </c>
      <c r="P7" s="6" t="s">
        <v>8</v>
      </c>
      <c r="Q7" s="6" t="s">
        <v>7</v>
      </c>
      <c r="R7" s="6" t="s">
        <v>1372</v>
      </c>
      <c r="S7" s="6" t="s">
        <v>1371</v>
      </c>
      <c r="T7" s="6" t="s">
        <v>1370</v>
      </c>
      <c r="U7" s="6" t="s">
        <v>150</v>
      </c>
      <c r="V7" s="6" t="s">
        <v>103</v>
      </c>
      <c r="W7" s="6" t="s">
        <v>1505</v>
      </c>
      <c r="X7" s="6" t="s">
        <v>0</v>
      </c>
      <c r="Y7" s="6">
        <f t="shared" si="0"/>
        <v>20.145833333333332</v>
      </c>
      <c r="Z7" s="6">
        <f t="shared" si="1"/>
        <v>2.0833333333332149E-2</v>
      </c>
    </row>
    <row r="8" spans="1:26" x14ac:dyDescent="0.25">
      <c r="A8" s="6" t="s">
        <v>1378</v>
      </c>
      <c r="B8" s="6" t="s">
        <v>20</v>
      </c>
      <c r="C8" s="6" t="s">
        <v>1525</v>
      </c>
      <c r="D8" s="6">
        <v>1667.9815000000001</v>
      </c>
      <c r="E8" s="6" t="s">
        <v>18</v>
      </c>
      <c r="F8" s="6" t="s">
        <v>336</v>
      </c>
      <c r="G8" s="6" t="s">
        <v>509</v>
      </c>
      <c r="H8" s="6">
        <v>1645.93</v>
      </c>
      <c r="I8" s="6" t="s">
        <v>1494</v>
      </c>
      <c r="J8" s="6" t="s">
        <v>931</v>
      </c>
      <c r="K8" s="6" t="s">
        <v>1524</v>
      </c>
      <c r="L8" s="6" t="s">
        <v>1523</v>
      </c>
      <c r="M8" s="6" t="s">
        <v>550</v>
      </c>
      <c r="N8" s="6" t="s">
        <v>1522</v>
      </c>
      <c r="O8" s="6" t="s">
        <v>1472</v>
      </c>
      <c r="P8" s="6" t="s">
        <v>8</v>
      </c>
      <c r="Q8" s="6" t="s">
        <v>7</v>
      </c>
      <c r="R8" s="6" t="s">
        <v>1372</v>
      </c>
      <c r="S8" s="6" t="s">
        <v>1371</v>
      </c>
      <c r="T8" s="6" t="s">
        <v>1370</v>
      </c>
      <c r="U8" s="6" t="s">
        <v>150</v>
      </c>
      <c r="V8" s="6" t="s">
        <v>103</v>
      </c>
      <c r="W8" s="6" t="s">
        <v>1505</v>
      </c>
      <c r="X8" s="6" t="s">
        <v>0</v>
      </c>
      <c r="Y8" s="6">
        <f t="shared" si="0"/>
        <v>20.149999999999999</v>
      </c>
      <c r="Z8" s="6">
        <f t="shared" si="1"/>
        <v>2.4999999999998579E-2</v>
      </c>
    </row>
    <row r="9" spans="1:26" x14ac:dyDescent="0.25">
      <c r="A9" s="6" t="s">
        <v>1378</v>
      </c>
      <c r="B9" s="6" t="s">
        <v>20</v>
      </c>
      <c r="C9" s="6" t="s">
        <v>1521</v>
      </c>
      <c r="D9" s="6">
        <v>1667.9813999999999</v>
      </c>
      <c r="E9" s="6" t="s">
        <v>18</v>
      </c>
      <c r="F9" s="6" t="s">
        <v>1339</v>
      </c>
      <c r="G9" s="6" t="s">
        <v>437</v>
      </c>
      <c r="H9" s="6">
        <v>1645.9308000000001</v>
      </c>
      <c r="I9" s="6" t="s">
        <v>511</v>
      </c>
      <c r="J9" s="6" t="s">
        <v>708</v>
      </c>
      <c r="K9" s="6" t="s">
        <v>1520</v>
      </c>
      <c r="L9" s="6" t="s">
        <v>1519</v>
      </c>
      <c r="M9" s="6" t="s">
        <v>577</v>
      </c>
      <c r="N9" s="6" t="s">
        <v>1312</v>
      </c>
      <c r="O9" s="6" t="s">
        <v>1472</v>
      </c>
      <c r="P9" s="6" t="s">
        <v>8</v>
      </c>
      <c r="Q9" s="6" t="s">
        <v>7</v>
      </c>
      <c r="R9" s="6" t="s">
        <v>1372</v>
      </c>
      <c r="S9" s="6" t="s">
        <v>1371</v>
      </c>
      <c r="T9" s="6" t="s">
        <v>1370</v>
      </c>
      <c r="U9" s="6" t="s">
        <v>150</v>
      </c>
      <c r="V9" s="6" t="s">
        <v>103</v>
      </c>
      <c r="W9" s="6" t="s">
        <v>1505</v>
      </c>
      <c r="X9" s="6" t="s">
        <v>0</v>
      </c>
      <c r="Y9" s="6">
        <f t="shared" si="0"/>
        <v>20.154166666666665</v>
      </c>
      <c r="Z9" s="6">
        <f t="shared" si="1"/>
        <v>2.9166666666665009E-2</v>
      </c>
    </row>
    <row r="10" spans="1:26" x14ac:dyDescent="0.25">
      <c r="A10" s="6" t="s">
        <v>1378</v>
      </c>
      <c r="B10" s="6" t="s">
        <v>20</v>
      </c>
      <c r="C10" s="6" t="s">
        <v>1518</v>
      </c>
      <c r="D10" s="6">
        <v>1667.9803999999999</v>
      </c>
      <c r="E10" s="6" t="s">
        <v>18</v>
      </c>
      <c r="F10" s="6" t="s">
        <v>1517</v>
      </c>
      <c r="G10" s="6" t="s">
        <v>377</v>
      </c>
      <c r="H10" s="6">
        <v>1645.93</v>
      </c>
      <c r="I10" s="6" t="s">
        <v>438</v>
      </c>
      <c r="J10" s="6" t="s">
        <v>667</v>
      </c>
      <c r="K10" s="6" t="s">
        <v>1516</v>
      </c>
      <c r="L10" s="6" t="s">
        <v>1515</v>
      </c>
      <c r="M10" s="6" t="s">
        <v>845</v>
      </c>
      <c r="N10" s="6" t="s">
        <v>1514</v>
      </c>
      <c r="O10" s="6" t="s">
        <v>1472</v>
      </c>
      <c r="P10" s="6" t="s">
        <v>8</v>
      </c>
      <c r="Q10" s="6" t="s">
        <v>7</v>
      </c>
      <c r="R10" s="6" t="s">
        <v>1372</v>
      </c>
      <c r="S10" s="6" t="s">
        <v>1371</v>
      </c>
      <c r="T10" s="6" t="s">
        <v>1370</v>
      </c>
      <c r="U10" s="6" t="s">
        <v>150</v>
      </c>
      <c r="V10" s="6" t="s">
        <v>103</v>
      </c>
      <c r="W10" s="6" t="s">
        <v>1505</v>
      </c>
      <c r="X10" s="6" t="s">
        <v>0</v>
      </c>
      <c r="Y10" s="6">
        <f t="shared" si="0"/>
        <v>20.158333333333331</v>
      </c>
      <c r="Z10" s="6">
        <f t="shared" si="1"/>
        <v>3.3333333333331439E-2</v>
      </c>
    </row>
    <row r="11" spans="1:26" x14ac:dyDescent="0.25">
      <c r="A11" s="6" t="s">
        <v>1378</v>
      </c>
      <c r="B11" s="6" t="s">
        <v>20</v>
      </c>
      <c r="C11" s="6" t="s">
        <v>1513</v>
      </c>
      <c r="D11" s="6">
        <v>1667.9818</v>
      </c>
      <c r="E11" s="6" t="s">
        <v>18</v>
      </c>
      <c r="F11" s="6" t="s">
        <v>1512</v>
      </c>
      <c r="G11" s="6" t="s">
        <v>533</v>
      </c>
      <c r="H11" s="6">
        <v>1645.9327000000001</v>
      </c>
      <c r="I11" s="6" t="s">
        <v>952</v>
      </c>
      <c r="J11" s="6" t="s">
        <v>673</v>
      </c>
      <c r="K11" s="6" t="s">
        <v>1511</v>
      </c>
      <c r="L11" s="6" t="s">
        <v>1510</v>
      </c>
      <c r="M11" s="6" t="s">
        <v>594</v>
      </c>
      <c r="N11" s="6" t="s">
        <v>1509</v>
      </c>
      <c r="O11" s="6" t="s">
        <v>1472</v>
      </c>
      <c r="P11" s="6" t="s">
        <v>8</v>
      </c>
      <c r="Q11" s="6" t="s">
        <v>7</v>
      </c>
      <c r="R11" s="6" t="s">
        <v>1372</v>
      </c>
      <c r="S11" s="6" t="s">
        <v>1371</v>
      </c>
      <c r="T11" s="6" t="s">
        <v>1370</v>
      </c>
      <c r="U11" s="6" t="s">
        <v>150</v>
      </c>
      <c r="V11" s="6" t="s">
        <v>103</v>
      </c>
      <c r="W11" s="6" t="s">
        <v>1505</v>
      </c>
      <c r="X11" s="6" t="s">
        <v>0</v>
      </c>
      <c r="Y11" s="6">
        <f t="shared" si="0"/>
        <v>20.162499999999998</v>
      </c>
      <c r="Z11" s="6">
        <f t="shared" si="1"/>
        <v>3.7499999999997868E-2</v>
      </c>
    </row>
    <row r="12" spans="1:26" x14ac:dyDescent="0.25">
      <c r="A12" s="6" t="s">
        <v>1378</v>
      </c>
      <c r="B12" s="6" t="s">
        <v>20</v>
      </c>
      <c r="C12" s="6" t="s">
        <v>1508</v>
      </c>
      <c r="D12" s="6">
        <v>1667.9773</v>
      </c>
      <c r="E12" s="6" t="s">
        <v>18</v>
      </c>
      <c r="F12" s="6" t="s">
        <v>987</v>
      </c>
      <c r="G12" s="6" t="s">
        <v>596</v>
      </c>
      <c r="H12" s="6">
        <v>1645.9277999999999</v>
      </c>
      <c r="I12" s="6" t="s">
        <v>438</v>
      </c>
      <c r="J12" s="6" t="s">
        <v>1051</v>
      </c>
      <c r="K12" s="6" t="s">
        <v>1507</v>
      </c>
      <c r="L12" s="6" t="s">
        <v>1506</v>
      </c>
      <c r="M12" s="6" t="s">
        <v>581</v>
      </c>
      <c r="N12" s="6" t="s">
        <v>799</v>
      </c>
      <c r="O12" s="6" t="s">
        <v>1472</v>
      </c>
      <c r="P12" s="6" t="s">
        <v>8</v>
      </c>
      <c r="Q12" s="6" t="s">
        <v>7</v>
      </c>
      <c r="R12" s="6" t="s">
        <v>1372</v>
      </c>
      <c r="S12" s="6" t="s">
        <v>1371</v>
      </c>
      <c r="T12" s="6" t="s">
        <v>1370</v>
      </c>
      <c r="U12" s="6" t="s">
        <v>150</v>
      </c>
      <c r="V12" s="6" t="s">
        <v>103</v>
      </c>
      <c r="W12" s="6" t="s">
        <v>1505</v>
      </c>
      <c r="X12" s="6" t="s">
        <v>0</v>
      </c>
      <c r="Y12" s="6">
        <f t="shared" si="0"/>
        <v>20.166666666666668</v>
      </c>
      <c r="Z12" s="6">
        <f t="shared" si="1"/>
        <v>4.1666666666667851E-2</v>
      </c>
    </row>
    <row r="13" spans="1:26" x14ac:dyDescent="0.25">
      <c r="A13" s="6" t="s">
        <v>1378</v>
      </c>
      <c r="B13" s="6" t="s">
        <v>20</v>
      </c>
      <c r="C13" s="6" t="s">
        <v>1504</v>
      </c>
      <c r="D13" s="6">
        <v>1667.9721</v>
      </c>
      <c r="E13" s="6" t="s">
        <v>18</v>
      </c>
      <c r="F13" s="6" t="s">
        <v>1340</v>
      </c>
      <c r="G13" s="6" t="s">
        <v>1339</v>
      </c>
      <c r="H13" s="6">
        <v>1645.9235000000001</v>
      </c>
      <c r="I13" s="6" t="s">
        <v>1494</v>
      </c>
      <c r="J13" s="6" t="s">
        <v>73</v>
      </c>
      <c r="K13" s="6" t="s">
        <v>1503</v>
      </c>
      <c r="L13" s="6" t="s">
        <v>1502</v>
      </c>
      <c r="M13" s="6" t="s">
        <v>577</v>
      </c>
      <c r="N13" s="6" t="s">
        <v>794</v>
      </c>
      <c r="O13" s="6" t="s">
        <v>1472</v>
      </c>
      <c r="P13" s="6" t="s">
        <v>8</v>
      </c>
      <c r="Q13" s="6" t="s">
        <v>7</v>
      </c>
      <c r="R13" s="6" t="s">
        <v>1372</v>
      </c>
      <c r="S13" s="6" t="s">
        <v>1371</v>
      </c>
      <c r="T13" s="6" t="s">
        <v>1370</v>
      </c>
      <c r="U13" s="6" t="s">
        <v>150</v>
      </c>
      <c r="V13" s="6" t="s">
        <v>103</v>
      </c>
      <c r="W13" s="6" t="s">
        <v>1496</v>
      </c>
      <c r="X13" s="6" t="s">
        <v>0</v>
      </c>
      <c r="Y13" s="6">
        <f t="shared" si="0"/>
        <v>20.170833333333334</v>
      </c>
      <c r="Z13" s="6">
        <f t="shared" si="1"/>
        <v>4.5833333333334281E-2</v>
      </c>
    </row>
    <row r="14" spans="1:26" x14ac:dyDescent="0.25">
      <c r="A14" s="6" t="s">
        <v>1378</v>
      </c>
      <c r="B14" s="6" t="s">
        <v>20</v>
      </c>
      <c r="C14" s="6" t="s">
        <v>1501</v>
      </c>
      <c r="D14" s="6">
        <v>1667.9729</v>
      </c>
      <c r="E14" s="6" t="s">
        <v>18</v>
      </c>
      <c r="F14" s="6" t="s">
        <v>1500</v>
      </c>
      <c r="G14" s="6" t="s">
        <v>147</v>
      </c>
      <c r="H14" s="6">
        <v>1645.9242999999999</v>
      </c>
      <c r="I14" s="6" t="s">
        <v>1422</v>
      </c>
      <c r="J14" s="6" t="s">
        <v>282</v>
      </c>
      <c r="K14" s="6" t="s">
        <v>1499</v>
      </c>
      <c r="L14" s="6" t="s">
        <v>1498</v>
      </c>
      <c r="M14" s="6" t="s">
        <v>845</v>
      </c>
      <c r="N14" s="6" t="s">
        <v>1497</v>
      </c>
      <c r="O14" s="6" t="s">
        <v>1472</v>
      </c>
      <c r="P14" s="6" t="s">
        <v>8</v>
      </c>
      <c r="Q14" s="6" t="s">
        <v>7</v>
      </c>
      <c r="R14" s="6" t="s">
        <v>1372</v>
      </c>
      <c r="S14" s="6" t="s">
        <v>1371</v>
      </c>
      <c r="T14" s="6" t="s">
        <v>1370</v>
      </c>
      <c r="U14" s="6" t="s">
        <v>320</v>
      </c>
      <c r="V14" s="6" t="s">
        <v>95</v>
      </c>
      <c r="W14" s="6" t="s">
        <v>1496</v>
      </c>
      <c r="X14" s="6" t="s">
        <v>0</v>
      </c>
      <c r="Y14" s="6">
        <f t="shared" si="0"/>
        <v>20.175000000000001</v>
      </c>
      <c r="Z14" s="6">
        <f t="shared" si="1"/>
        <v>5.0000000000000711E-2</v>
      </c>
    </row>
    <row r="15" spans="1:26" x14ac:dyDescent="0.25">
      <c r="A15" s="6" t="s">
        <v>1378</v>
      </c>
      <c r="B15" s="6" t="s">
        <v>20</v>
      </c>
      <c r="C15" s="6" t="s">
        <v>1495</v>
      </c>
      <c r="D15" s="6">
        <v>1667.9756</v>
      </c>
      <c r="E15" s="6" t="s">
        <v>18</v>
      </c>
      <c r="F15" s="6" t="s">
        <v>229</v>
      </c>
      <c r="G15" s="6" t="s">
        <v>936</v>
      </c>
      <c r="H15" s="6">
        <v>1645.9286999999999</v>
      </c>
      <c r="I15" s="6" t="s">
        <v>1494</v>
      </c>
      <c r="J15" s="6" t="s">
        <v>282</v>
      </c>
      <c r="K15" s="6" t="s">
        <v>1493</v>
      </c>
      <c r="L15" s="6" t="s">
        <v>1492</v>
      </c>
      <c r="M15" s="6" t="s">
        <v>581</v>
      </c>
      <c r="N15" s="6" t="s">
        <v>1024</v>
      </c>
      <c r="O15" s="6" t="s">
        <v>1472</v>
      </c>
      <c r="P15" s="6" t="s">
        <v>8</v>
      </c>
      <c r="Q15" s="6" t="s">
        <v>7</v>
      </c>
      <c r="R15" s="6" t="s">
        <v>1372</v>
      </c>
      <c r="S15" s="6" t="s">
        <v>1371</v>
      </c>
      <c r="T15" s="6" t="s">
        <v>1370</v>
      </c>
      <c r="U15" s="6" t="s">
        <v>150</v>
      </c>
      <c r="V15" s="6" t="s">
        <v>95</v>
      </c>
      <c r="W15" s="6" t="s">
        <v>1491</v>
      </c>
      <c r="X15" s="6" t="s">
        <v>0</v>
      </c>
      <c r="Y15" s="6">
        <f t="shared" si="0"/>
        <v>20.179166666666667</v>
      </c>
      <c r="Z15" s="6">
        <f t="shared" si="1"/>
        <v>5.416666666666714E-2</v>
      </c>
    </row>
    <row r="16" spans="1:26" x14ac:dyDescent="0.25">
      <c r="A16" s="6" t="s">
        <v>1378</v>
      </c>
      <c r="B16" s="6" t="s">
        <v>20</v>
      </c>
      <c r="C16" s="6" t="s">
        <v>1490</v>
      </c>
      <c r="D16" s="6">
        <v>1667.9775999999999</v>
      </c>
      <c r="E16" s="6" t="s">
        <v>18</v>
      </c>
      <c r="F16" s="6" t="s">
        <v>733</v>
      </c>
      <c r="G16" s="6" t="s">
        <v>261</v>
      </c>
      <c r="H16" s="6">
        <v>1645.9301</v>
      </c>
      <c r="I16" s="6" t="s">
        <v>1467</v>
      </c>
      <c r="J16" s="6" t="s">
        <v>14</v>
      </c>
      <c r="K16" s="6" t="s">
        <v>1489</v>
      </c>
      <c r="L16" s="6" t="s">
        <v>1488</v>
      </c>
      <c r="M16" s="6" t="s">
        <v>594</v>
      </c>
      <c r="N16" s="6" t="s">
        <v>1487</v>
      </c>
      <c r="O16" s="6" t="s">
        <v>1472</v>
      </c>
      <c r="P16" s="6" t="s">
        <v>8</v>
      </c>
      <c r="Q16" s="6" t="s">
        <v>7</v>
      </c>
      <c r="R16" s="6" t="s">
        <v>1372</v>
      </c>
      <c r="S16" s="6" t="s">
        <v>1371</v>
      </c>
      <c r="T16" s="6" t="s">
        <v>1370</v>
      </c>
      <c r="U16" s="6" t="s">
        <v>23</v>
      </c>
      <c r="V16" s="6" t="s">
        <v>95</v>
      </c>
      <c r="W16" s="6" t="s">
        <v>1486</v>
      </c>
      <c r="X16" s="6" t="s">
        <v>0</v>
      </c>
      <c r="Y16" s="6">
        <f t="shared" si="0"/>
        <v>20.183333333333334</v>
      </c>
      <c r="Z16" s="6">
        <f t="shared" si="1"/>
        <v>5.833333333333357E-2</v>
      </c>
    </row>
    <row r="17" spans="1:26" x14ac:dyDescent="0.25">
      <c r="A17" s="6" t="s">
        <v>1378</v>
      </c>
      <c r="B17" s="6" t="s">
        <v>20</v>
      </c>
      <c r="C17" s="6" t="s">
        <v>1485</v>
      </c>
      <c r="D17" s="6">
        <v>1667.9793999999999</v>
      </c>
      <c r="E17" s="6" t="s">
        <v>18</v>
      </c>
      <c r="F17" s="6" t="s">
        <v>905</v>
      </c>
      <c r="G17" s="6" t="s">
        <v>408</v>
      </c>
      <c r="H17" s="6">
        <v>1645.9314999999999</v>
      </c>
      <c r="I17" s="6" t="s">
        <v>380</v>
      </c>
      <c r="J17" s="6" t="s">
        <v>684</v>
      </c>
      <c r="K17" s="6" t="s">
        <v>1484</v>
      </c>
      <c r="L17" s="6" t="s">
        <v>1483</v>
      </c>
      <c r="M17" s="6" t="s">
        <v>845</v>
      </c>
      <c r="N17" s="6" t="s">
        <v>1482</v>
      </c>
      <c r="O17" s="6" t="s">
        <v>1472</v>
      </c>
      <c r="P17" s="6" t="s">
        <v>8</v>
      </c>
      <c r="Q17" s="6" t="s">
        <v>7</v>
      </c>
      <c r="R17" s="6" t="s">
        <v>1372</v>
      </c>
      <c r="S17" s="6" t="s">
        <v>1371</v>
      </c>
      <c r="T17" s="6" t="s">
        <v>1370</v>
      </c>
      <c r="U17" s="6" t="s">
        <v>256</v>
      </c>
      <c r="V17" s="6" t="s">
        <v>103</v>
      </c>
      <c r="W17" s="6" t="s">
        <v>1481</v>
      </c>
      <c r="X17" s="6" t="s">
        <v>0</v>
      </c>
      <c r="Y17" s="6">
        <f t="shared" si="0"/>
        <v>20.1875</v>
      </c>
      <c r="Z17" s="6">
        <f t="shared" si="1"/>
        <v>6.25E-2</v>
      </c>
    </row>
    <row r="18" spans="1:26" x14ac:dyDescent="0.25">
      <c r="A18" s="6" t="s">
        <v>1378</v>
      </c>
      <c r="B18" s="6" t="s">
        <v>20</v>
      </c>
      <c r="C18" s="6" t="s">
        <v>1480</v>
      </c>
      <c r="D18" s="6">
        <v>1667.9819</v>
      </c>
      <c r="E18" s="6" t="s">
        <v>18</v>
      </c>
      <c r="F18" s="6" t="s">
        <v>1479</v>
      </c>
      <c r="G18" s="6" t="s">
        <v>377</v>
      </c>
      <c r="H18" s="6">
        <v>1645.9351999999999</v>
      </c>
      <c r="I18" s="6" t="s">
        <v>433</v>
      </c>
      <c r="J18" s="6" t="s">
        <v>853</v>
      </c>
      <c r="K18" s="6" t="s">
        <v>1478</v>
      </c>
      <c r="L18" s="6" t="s">
        <v>1477</v>
      </c>
      <c r="M18" s="6" t="s">
        <v>845</v>
      </c>
      <c r="N18" s="6" t="s">
        <v>1476</v>
      </c>
      <c r="O18" s="6" t="s">
        <v>1472</v>
      </c>
      <c r="P18" s="6" t="s">
        <v>8</v>
      </c>
      <c r="Q18" s="6" t="s">
        <v>7</v>
      </c>
      <c r="R18" s="6" t="s">
        <v>1372</v>
      </c>
      <c r="S18" s="6" t="s">
        <v>1371</v>
      </c>
      <c r="T18" s="6" t="s">
        <v>1370</v>
      </c>
      <c r="U18" s="6" t="s">
        <v>315</v>
      </c>
      <c r="V18" s="6" t="s">
        <v>103</v>
      </c>
      <c r="W18" s="6" t="s">
        <v>42</v>
      </c>
      <c r="X18" s="6" t="s">
        <v>0</v>
      </c>
      <c r="Y18" s="6">
        <f t="shared" si="0"/>
        <v>20.191666666666666</v>
      </c>
      <c r="Z18" s="6">
        <f t="shared" si="1"/>
        <v>6.666666666666643E-2</v>
      </c>
    </row>
    <row r="19" spans="1:26" x14ac:dyDescent="0.25">
      <c r="A19" s="6" t="s">
        <v>1378</v>
      </c>
      <c r="B19" s="6" t="s">
        <v>20</v>
      </c>
      <c r="C19" s="6" t="s">
        <v>1475</v>
      </c>
      <c r="D19" s="6">
        <v>1667.9761000000001</v>
      </c>
      <c r="E19" s="6" t="s">
        <v>18</v>
      </c>
      <c r="F19" s="6" t="s">
        <v>139</v>
      </c>
      <c r="G19" s="6" t="s">
        <v>476</v>
      </c>
      <c r="H19" s="6">
        <v>1645.9299000000001</v>
      </c>
      <c r="I19" s="6" t="s">
        <v>399</v>
      </c>
      <c r="J19" s="6" t="s">
        <v>14</v>
      </c>
      <c r="K19" s="6" t="s">
        <v>1474</v>
      </c>
      <c r="L19" s="6" t="s">
        <v>1473</v>
      </c>
      <c r="M19" s="6" t="s">
        <v>570</v>
      </c>
      <c r="N19" s="6" t="s">
        <v>1024</v>
      </c>
      <c r="O19" s="6" t="s">
        <v>1472</v>
      </c>
      <c r="P19" s="6" t="s">
        <v>8</v>
      </c>
      <c r="Q19" s="6" t="s">
        <v>7</v>
      </c>
      <c r="R19" s="6" t="s">
        <v>1372</v>
      </c>
      <c r="S19" s="6" t="s">
        <v>1371</v>
      </c>
      <c r="T19" s="6" t="s">
        <v>1370</v>
      </c>
      <c r="U19" s="6" t="s">
        <v>256</v>
      </c>
      <c r="V19" s="6" t="s">
        <v>103</v>
      </c>
      <c r="W19" s="6" t="s">
        <v>69</v>
      </c>
      <c r="X19" s="6" t="s">
        <v>0</v>
      </c>
      <c r="Y19" s="6">
        <f t="shared" si="0"/>
        <v>20.195833333333333</v>
      </c>
      <c r="Z19" s="6">
        <f t="shared" si="1"/>
        <v>7.083333333333286E-2</v>
      </c>
    </row>
    <row r="20" spans="1:26" x14ac:dyDescent="0.25">
      <c r="A20" s="6" t="s">
        <v>1378</v>
      </c>
      <c r="B20" s="6" t="s">
        <v>20</v>
      </c>
      <c r="C20" s="6" t="s">
        <v>1471</v>
      </c>
      <c r="D20" s="6">
        <v>1667.9768999999999</v>
      </c>
      <c r="E20" s="6" t="s">
        <v>18</v>
      </c>
      <c r="F20" s="6" t="s">
        <v>1470</v>
      </c>
      <c r="G20" s="6" t="s">
        <v>579</v>
      </c>
      <c r="H20" s="6">
        <v>1645.9313</v>
      </c>
      <c r="I20" s="6" t="s">
        <v>406</v>
      </c>
      <c r="J20" s="6" t="s">
        <v>708</v>
      </c>
      <c r="K20" s="6" t="s">
        <v>1041</v>
      </c>
      <c r="L20" s="6" t="s">
        <v>1469</v>
      </c>
      <c r="M20" s="6" t="s">
        <v>577</v>
      </c>
      <c r="N20" s="6" t="s">
        <v>1266</v>
      </c>
      <c r="O20" s="6" t="s">
        <v>1373</v>
      </c>
      <c r="P20" s="6" t="s">
        <v>8</v>
      </c>
      <c r="Q20" s="6" t="s">
        <v>7</v>
      </c>
      <c r="R20" s="6" t="s">
        <v>1372</v>
      </c>
      <c r="S20" s="6" t="s">
        <v>1371</v>
      </c>
      <c r="T20" s="6" t="s">
        <v>1370</v>
      </c>
      <c r="U20" s="6" t="s">
        <v>150</v>
      </c>
      <c r="V20" s="6" t="s">
        <v>103</v>
      </c>
      <c r="W20" s="6" t="s">
        <v>22</v>
      </c>
      <c r="X20" s="6" t="s">
        <v>0</v>
      </c>
      <c r="Y20" s="6">
        <f t="shared" si="0"/>
        <v>20.2</v>
      </c>
      <c r="Z20" s="6">
        <f t="shared" si="1"/>
        <v>7.4999999999999289E-2</v>
      </c>
    </row>
    <row r="21" spans="1:26" x14ac:dyDescent="0.25">
      <c r="A21" s="6" t="s">
        <v>1378</v>
      </c>
      <c r="B21" s="6" t="s">
        <v>20</v>
      </c>
      <c r="C21" s="6" t="s">
        <v>1468</v>
      </c>
      <c r="D21" s="6">
        <v>1667.9777999999999</v>
      </c>
      <c r="E21" s="6" t="s">
        <v>18</v>
      </c>
      <c r="F21" s="6" t="s">
        <v>875</v>
      </c>
      <c r="G21" s="6" t="s">
        <v>289</v>
      </c>
      <c r="H21" s="6">
        <v>1645.9322</v>
      </c>
      <c r="I21" s="6" t="s">
        <v>1467</v>
      </c>
      <c r="J21" s="6" t="s">
        <v>80</v>
      </c>
      <c r="K21" s="6" t="s">
        <v>1466</v>
      </c>
      <c r="L21" s="6" t="s">
        <v>1465</v>
      </c>
      <c r="M21" s="6" t="s">
        <v>594</v>
      </c>
      <c r="N21" s="6" t="s">
        <v>1464</v>
      </c>
      <c r="O21" s="6" t="s">
        <v>1373</v>
      </c>
      <c r="P21" s="6" t="s">
        <v>8</v>
      </c>
      <c r="Q21" s="6" t="s">
        <v>7</v>
      </c>
      <c r="R21" s="6" t="s">
        <v>1372</v>
      </c>
      <c r="S21" s="6" t="s">
        <v>1371</v>
      </c>
      <c r="T21" s="6" t="s">
        <v>1370</v>
      </c>
      <c r="U21" s="6" t="s">
        <v>150</v>
      </c>
      <c r="V21" s="6" t="s">
        <v>103</v>
      </c>
      <c r="W21" s="6" t="s">
        <v>209</v>
      </c>
      <c r="X21" s="6" t="s">
        <v>0</v>
      </c>
      <c r="Y21" s="6">
        <f t="shared" si="0"/>
        <v>20.204166666666666</v>
      </c>
      <c r="Z21" s="6">
        <f t="shared" si="1"/>
        <v>7.9166666666665719E-2</v>
      </c>
    </row>
    <row r="22" spans="1:26" x14ac:dyDescent="0.25">
      <c r="A22" s="6" t="s">
        <v>1378</v>
      </c>
      <c r="B22" s="6" t="s">
        <v>20</v>
      </c>
      <c r="C22" s="6" t="s">
        <v>1463</v>
      </c>
      <c r="D22" s="6">
        <v>1667.9766999999999</v>
      </c>
      <c r="E22" s="6" t="s">
        <v>18</v>
      </c>
      <c r="F22" s="6" t="s">
        <v>1462</v>
      </c>
      <c r="G22" s="6" t="s">
        <v>589</v>
      </c>
      <c r="H22" s="6">
        <v>1645.9321</v>
      </c>
      <c r="I22" s="6" t="s">
        <v>415</v>
      </c>
      <c r="J22" s="6" t="s">
        <v>1415</v>
      </c>
      <c r="K22" s="6" t="s">
        <v>1461</v>
      </c>
      <c r="L22" s="6" t="s">
        <v>1460</v>
      </c>
      <c r="M22" s="6" t="s">
        <v>577</v>
      </c>
      <c r="N22" s="6" t="s">
        <v>776</v>
      </c>
      <c r="O22" s="6" t="s">
        <v>1373</v>
      </c>
      <c r="P22" s="6" t="s">
        <v>8</v>
      </c>
      <c r="Q22" s="6" t="s">
        <v>7</v>
      </c>
      <c r="R22" s="6" t="s">
        <v>1372</v>
      </c>
      <c r="S22" s="6" t="s">
        <v>1371</v>
      </c>
      <c r="T22" s="6" t="s">
        <v>1370</v>
      </c>
      <c r="U22" s="6" t="s">
        <v>150</v>
      </c>
      <c r="V22" s="6" t="s">
        <v>103</v>
      </c>
      <c r="W22" s="6" t="s">
        <v>217</v>
      </c>
      <c r="X22" s="6" t="s">
        <v>0</v>
      </c>
      <c r="Y22" s="6">
        <f t="shared" si="0"/>
        <v>20.208333333333332</v>
      </c>
      <c r="Z22" s="6">
        <f t="shared" si="1"/>
        <v>8.3333333333332149E-2</v>
      </c>
    </row>
    <row r="23" spans="1:26" x14ac:dyDescent="0.25">
      <c r="A23" s="6" t="s">
        <v>1378</v>
      </c>
      <c r="B23" s="6" t="s">
        <v>20</v>
      </c>
      <c r="C23" s="6" t="s">
        <v>1459</v>
      </c>
      <c r="D23" s="6">
        <v>1667.9788000000001</v>
      </c>
      <c r="E23" s="6" t="s">
        <v>18</v>
      </c>
      <c r="F23" s="6" t="s">
        <v>822</v>
      </c>
      <c r="G23" s="6" t="s">
        <v>710</v>
      </c>
      <c r="H23" s="6">
        <v>1645.9344000000001</v>
      </c>
      <c r="I23" s="6" t="s">
        <v>1458</v>
      </c>
      <c r="J23" s="6" t="s">
        <v>673</v>
      </c>
      <c r="K23" s="6" t="s">
        <v>1457</v>
      </c>
      <c r="L23" s="6" t="s">
        <v>1456</v>
      </c>
      <c r="M23" s="6" t="s">
        <v>594</v>
      </c>
      <c r="N23" s="6" t="s">
        <v>1455</v>
      </c>
      <c r="O23" s="6" t="s">
        <v>1373</v>
      </c>
      <c r="P23" s="6" t="s">
        <v>8</v>
      </c>
      <c r="Q23" s="6" t="s">
        <v>7</v>
      </c>
      <c r="R23" s="6" t="s">
        <v>1372</v>
      </c>
      <c r="S23" s="6" t="s">
        <v>1371</v>
      </c>
      <c r="T23" s="6" t="s">
        <v>1370</v>
      </c>
      <c r="U23" s="6" t="s">
        <v>150</v>
      </c>
      <c r="V23" s="6" t="s">
        <v>103</v>
      </c>
      <c r="W23" s="6" t="s">
        <v>1408</v>
      </c>
      <c r="X23" s="6" t="s">
        <v>0</v>
      </c>
      <c r="Y23" s="6">
        <f t="shared" si="0"/>
        <v>20.212499999999999</v>
      </c>
      <c r="Z23" s="6">
        <f t="shared" si="1"/>
        <v>8.7499999999998579E-2</v>
      </c>
    </row>
    <row r="24" spans="1:26" x14ac:dyDescent="0.25">
      <c r="A24" s="6" t="s">
        <v>1378</v>
      </c>
      <c r="B24" s="6" t="s">
        <v>20</v>
      </c>
      <c r="C24" s="6" t="s">
        <v>1454</v>
      </c>
      <c r="D24" s="6">
        <v>1667.9788000000001</v>
      </c>
      <c r="E24" s="6" t="s">
        <v>18</v>
      </c>
      <c r="F24" s="6" t="s">
        <v>958</v>
      </c>
      <c r="G24" s="6" t="s">
        <v>323</v>
      </c>
      <c r="H24" s="6">
        <v>1645.9342999999999</v>
      </c>
      <c r="I24" s="6" t="s">
        <v>565</v>
      </c>
      <c r="J24" s="6" t="s">
        <v>684</v>
      </c>
      <c r="K24" s="6" t="s">
        <v>1453</v>
      </c>
      <c r="L24" s="6" t="s">
        <v>1452</v>
      </c>
      <c r="M24" s="6" t="s">
        <v>537</v>
      </c>
      <c r="N24" s="6" t="s">
        <v>1258</v>
      </c>
      <c r="O24" s="6" t="s">
        <v>1373</v>
      </c>
      <c r="P24" s="6" t="s">
        <v>8</v>
      </c>
      <c r="Q24" s="6" t="s">
        <v>7</v>
      </c>
      <c r="R24" s="6" t="s">
        <v>1372</v>
      </c>
      <c r="S24" s="6" t="s">
        <v>1371</v>
      </c>
      <c r="T24" s="6" t="s">
        <v>1370</v>
      </c>
      <c r="U24" s="6" t="s">
        <v>150</v>
      </c>
      <c r="V24" s="6" t="s">
        <v>103</v>
      </c>
      <c r="W24" s="6" t="s">
        <v>1408</v>
      </c>
      <c r="X24" s="6" t="s">
        <v>0</v>
      </c>
      <c r="Y24" s="6">
        <f t="shared" si="0"/>
        <v>20.216666666666665</v>
      </c>
      <c r="Z24" s="6">
        <f t="shared" si="1"/>
        <v>9.1666666666665009E-2</v>
      </c>
    </row>
    <row r="25" spans="1:26" x14ac:dyDescent="0.25">
      <c r="A25" s="6" t="s">
        <v>1378</v>
      </c>
      <c r="B25" s="6" t="s">
        <v>20</v>
      </c>
      <c r="C25" s="6" t="s">
        <v>1451</v>
      </c>
      <c r="D25" s="6">
        <v>1667.9786999999999</v>
      </c>
      <c r="E25" s="6" t="s">
        <v>18</v>
      </c>
      <c r="F25" s="6" t="s">
        <v>932</v>
      </c>
      <c r="G25" s="6" t="s">
        <v>495</v>
      </c>
      <c r="H25" s="6">
        <v>1645.9339</v>
      </c>
      <c r="I25" s="6" t="s">
        <v>1365</v>
      </c>
      <c r="J25" s="6" t="s">
        <v>927</v>
      </c>
      <c r="K25" s="6" t="s">
        <v>1450</v>
      </c>
      <c r="L25" s="6" t="s">
        <v>1449</v>
      </c>
      <c r="M25" s="6" t="s">
        <v>537</v>
      </c>
      <c r="N25" s="6" t="s">
        <v>1448</v>
      </c>
      <c r="O25" s="6" t="s">
        <v>1373</v>
      </c>
      <c r="P25" s="6" t="s">
        <v>8</v>
      </c>
      <c r="Q25" s="6" t="s">
        <v>7</v>
      </c>
      <c r="R25" s="6" t="s">
        <v>1372</v>
      </c>
      <c r="S25" s="6" t="s">
        <v>1371</v>
      </c>
      <c r="T25" s="6" t="s">
        <v>1370</v>
      </c>
      <c r="U25" s="6" t="s">
        <v>150</v>
      </c>
      <c r="V25" s="6" t="s">
        <v>103</v>
      </c>
      <c r="W25" s="6" t="s">
        <v>217</v>
      </c>
      <c r="X25" s="6" t="s">
        <v>0</v>
      </c>
      <c r="Y25" s="6">
        <f t="shared" si="0"/>
        <v>20.220833333333331</v>
      </c>
      <c r="Z25" s="6">
        <f t="shared" si="1"/>
        <v>9.5833333333331439E-2</v>
      </c>
    </row>
    <row r="26" spans="1:26" x14ac:dyDescent="0.25">
      <c r="A26" s="6" t="s">
        <v>1378</v>
      </c>
      <c r="B26" s="6" t="s">
        <v>20</v>
      </c>
      <c r="C26" s="6" t="s">
        <v>1447</v>
      </c>
      <c r="D26" s="6">
        <v>1667.9737</v>
      </c>
      <c r="E26" s="6" t="s">
        <v>18</v>
      </c>
      <c r="F26" s="6" t="s">
        <v>932</v>
      </c>
      <c r="G26" s="6" t="s">
        <v>495</v>
      </c>
      <c r="H26" s="6">
        <v>1645.93</v>
      </c>
      <c r="I26" s="6" t="s">
        <v>561</v>
      </c>
      <c r="J26" s="6" t="s">
        <v>724</v>
      </c>
      <c r="K26" s="6" t="s">
        <v>1446</v>
      </c>
      <c r="L26" s="6" t="s">
        <v>1445</v>
      </c>
      <c r="M26" s="6" t="s">
        <v>550</v>
      </c>
      <c r="N26" s="6" t="s">
        <v>1005</v>
      </c>
      <c r="O26" s="6" t="s">
        <v>1373</v>
      </c>
      <c r="P26" s="6" t="s">
        <v>8</v>
      </c>
      <c r="Q26" s="6" t="s">
        <v>7</v>
      </c>
      <c r="R26" s="6" t="s">
        <v>1372</v>
      </c>
      <c r="S26" s="6" t="s">
        <v>1371</v>
      </c>
      <c r="T26" s="6" t="s">
        <v>1370</v>
      </c>
      <c r="U26" s="6" t="s">
        <v>150</v>
      </c>
      <c r="V26" s="6" t="s">
        <v>103</v>
      </c>
      <c r="W26" s="6" t="s">
        <v>217</v>
      </c>
      <c r="X26" s="6" t="s">
        <v>0</v>
      </c>
      <c r="Y26" s="6">
        <f t="shared" si="0"/>
        <v>20.224999999999998</v>
      </c>
      <c r="Z26" s="6">
        <f t="shared" si="1"/>
        <v>9.9999999999997868E-2</v>
      </c>
    </row>
    <row r="27" spans="1:26" x14ac:dyDescent="0.25">
      <c r="A27" s="6" t="s">
        <v>1378</v>
      </c>
      <c r="B27" s="6" t="s">
        <v>20</v>
      </c>
      <c r="C27" s="6" t="s">
        <v>1444</v>
      </c>
      <c r="D27" s="6">
        <v>1667.9735000000001</v>
      </c>
      <c r="E27" s="6" t="s">
        <v>18</v>
      </c>
      <c r="F27" s="6" t="s">
        <v>590</v>
      </c>
      <c r="G27" s="6" t="s">
        <v>589</v>
      </c>
      <c r="H27" s="6">
        <v>1645.9304999999999</v>
      </c>
      <c r="I27" s="6" t="s">
        <v>334</v>
      </c>
      <c r="J27" s="6" t="s">
        <v>14</v>
      </c>
      <c r="K27" s="6" t="s">
        <v>1443</v>
      </c>
      <c r="L27" s="6" t="s">
        <v>1442</v>
      </c>
      <c r="M27" s="6" t="s">
        <v>550</v>
      </c>
      <c r="N27" s="6" t="s">
        <v>769</v>
      </c>
      <c r="O27" s="6" t="s">
        <v>1373</v>
      </c>
      <c r="P27" s="6" t="s">
        <v>8</v>
      </c>
      <c r="Q27" s="6" t="s">
        <v>7</v>
      </c>
      <c r="R27" s="6" t="s">
        <v>1372</v>
      </c>
      <c r="S27" s="6" t="s">
        <v>1371</v>
      </c>
      <c r="T27" s="6" t="s">
        <v>1370</v>
      </c>
      <c r="U27" s="6" t="s">
        <v>150</v>
      </c>
      <c r="V27" s="6" t="s">
        <v>103</v>
      </c>
      <c r="W27" s="6" t="s">
        <v>217</v>
      </c>
      <c r="X27" s="6" t="s">
        <v>0</v>
      </c>
      <c r="Y27" s="6">
        <f t="shared" si="0"/>
        <v>20.229166666666664</v>
      </c>
      <c r="Z27" s="6">
        <f t="shared" si="1"/>
        <v>0.1041666666666643</v>
      </c>
    </row>
    <row r="28" spans="1:26" x14ac:dyDescent="0.25">
      <c r="A28" s="6" t="s">
        <v>1378</v>
      </c>
      <c r="B28" s="6" t="s">
        <v>20</v>
      </c>
      <c r="C28" s="6" t="s">
        <v>1441</v>
      </c>
      <c r="D28" s="6">
        <v>1667.9739999999999</v>
      </c>
      <c r="E28" s="6" t="s">
        <v>18</v>
      </c>
      <c r="F28" s="6" t="s">
        <v>948</v>
      </c>
      <c r="G28" s="6" t="s">
        <v>261</v>
      </c>
      <c r="H28" s="6">
        <v>1645.9301</v>
      </c>
      <c r="I28" s="6" t="s">
        <v>1440</v>
      </c>
      <c r="J28" s="6" t="s">
        <v>708</v>
      </c>
      <c r="K28" s="6" t="s">
        <v>1439</v>
      </c>
      <c r="L28" s="6" t="s">
        <v>1438</v>
      </c>
      <c r="M28" s="6" t="s">
        <v>845</v>
      </c>
      <c r="N28" s="6" t="s">
        <v>776</v>
      </c>
      <c r="O28" s="6" t="s">
        <v>1373</v>
      </c>
      <c r="P28" s="6" t="s">
        <v>8</v>
      </c>
      <c r="Q28" s="6" t="s">
        <v>7</v>
      </c>
      <c r="R28" s="6" t="s">
        <v>1372</v>
      </c>
      <c r="S28" s="6" t="s">
        <v>1371</v>
      </c>
      <c r="T28" s="6" t="s">
        <v>1370</v>
      </c>
      <c r="U28" s="6" t="s">
        <v>150</v>
      </c>
      <c r="V28" s="6" t="s">
        <v>103</v>
      </c>
      <c r="W28" s="6" t="s">
        <v>217</v>
      </c>
      <c r="X28" s="6" t="s">
        <v>0</v>
      </c>
      <c r="Y28" s="6">
        <f t="shared" si="0"/>
        <v>20.233333333333334</v>
      </c>
      <c r="Z28" s="6">
        <f t="shared" si="1"/>
        <v>0.10833333333333428</v>
      </c>
    </row>
    <row r="29" spans="1:26" x14ac:dyDescent="0.25">
      <c r="A29" s="6" t="s">
        <v>1378</v>
      </c>
      <c r="B29" s="6" t="s">
        <v>20</v>
      </c>
      <c r="C29" s="6" t="s">
        <v>1437</v>
      </c>
      <c r="D29" s="6">
        <v>1667.9724000000001</v>
      </c>
      <c r="E29" s="6" t="s">
        <v>18</v>
      </c>
      <c r="F29" s="6" t="s">
        <v>100</v>
      </c>
      <c r="G29" s="6" t="s">
        <v>99</v>
      </c>
      <c r="H29" s="6">
        <v>1645.9295</v>
      </c>
      <c r="I29" s="6" t="s">
        <v>1436</v>
      </c>
      <c r="J29" s="6" t="s">
        <v>1435</v>
      </c>
      <c r="K29" s="6" t="s">
        <v>1434</v>
      </c>
      <c r="L29" s="6" t="s">
        <v>1433</v>
      </c>
      <c r="M29" s="6" t="s">
        <v>516</v>
      </c>
      <c r="N29" s="6" t="s">
        <v>1250</v>
      </c>
      <c r="O29" s="6" t="s">
        <v>1373</v>
      </c>
      <c r="P29" s="6" t="s">
        <v>8</v>
      </c>
      <c r="Q29" s="6" t="s">
        <v>7</v>
      </c>
      <c r="R29" s="6" t="s">
        <v>1372</v>
      </c>
      <c r="S29" s="6" t="s">
        <v>1371</v>
      </c>
      <c r="T29" s="6" t="s">
        <v>1370</v>
      </c>
      <c r="U29" s="6" t="s">
        <v>150</v>
      </c>
      <c r="V29" s="6" t="s">
        <v>103</v>
      </c>
      <c r="W29" s="6" t="s">
        <v>1418</v>
      </c>
      <c r="X29" s="6" t="s">
        <v>0</v>
      </c>
      <c r="Y29" s="6">
        <f t="shared" si="0"/>
        <v>20.237500000000001</v>
      </c>
      <c r="Z29" s="6">
        <f t="shared" si="1"/>
        <v>0.11250000000000071</v>
      </c>
    </row>
    <row r="30" spans="1:26" x14ac:dyDescent="0.25">
      <c r="A30" s="6" t="s">
        <v>1378</v>
      </c>
      <c r="B30" s="6" t="s">
        <v>20</v>
      </c>
      <c r="C30" s="6" t="s">
        <v>1432</v>
      </c>
      <c r="D30" s="6">
        <v>1667.9716000000001</v>
      </c>
      <c r="E30" s="6" t="s">
        <v>18</v>
      </c>
      <c r="F30" s="6" t="s">
        <v>1093</v>
      </c>
      <c r="G30" s="6" t="s">
        <v>139</v>
      </c>
      <c r="H30" s="6">
        <v>1645.9285</v>
      </c>
      <c r="I30" s="6" t="s">
        <v>1365</v>
      </c>
      <c r="J30" s="6" t="s">
        <v>667</v>
      </c>
      <c r="K30" s="6" t="s">
        <v>1431</v>
      </c>
      <c r="L30" s="6" t="s">
        <v>1430</v>
      </c>
      <c r="M30" s="6" t="s">
        <v>550</v>
      </c>
      <c r="N30" s="6" t="s">
        <v>1010</v>
      </c>
      <c r="O30" s="6" t="s">
        <v>1373</v>
      </c>
      <c r="P30" s="6" t="s">
        <v>8</v>
      </c>
      <c r="Q30" s="6" t="s">
        <v>7</v>
      </c>
      <c r="R30" s="6" t="s">
        <v>1372</v>
      </c>
      <c r="S30" s="6" t="s">
        <v>1371</v>
      </c>
      <c r="T30" s="6" t="s">
        <v>1370</v>
      </c>
      <c r="U30" s="6" t="s">
        <v>150</v>
      </c>
      <c r="V30" s="6" t="s">
        <v>103</v>
      </c>
      <c r="W30" s="6" t="s">
        <v>1418</v>
      </c>
      <c r="X30" s="6" t="s">
        <v>0</v>
      </c>
      <c r="Y30" s="6">
        <f t="shared" si="0"/>
        <v>20.241666666666667</v>
      </c>
      <c r="Z30" s="6">
        <f t="shared" si="1"/>
        <v>0.11666666666666714</v>
      </c>
    </row>
    <row r="31" spans="1:26" x14ac:dyDescent="0.25">
      <c r="A31" s="6" t="s">
        <v>1378</v>
      </c>
      <c r="B31" s="6" t="s">
        <v>20</v>
      </c>
      <c r="C31" s="6" t="s">
        <v>1429</v>
      </c>
      <c r="D31" s="6">
        <v>1667.9668999999999</v>
      </c>
      <c r="E31" s="6" t="s">
        <v>18</v>
      </c>
      <c r="F31" s="6" t="s">
        <v>1428</v>
      </c>
      <c r="G31" s="6" t="s">
        <v>404</v>
      </c>
      <c r="H31" s="6">
        <v>1645.9247</v>
      </c>
      <c r="I31" s="6" t="s">
        <v>345</v>
      </c>
      <c r="J31" s="6" t="s">
        <v>1427</v>
      </c>
      <c r="K31" s="6" t="s">
        <v>1426</v>
      </c>
      <c r="L31" s="6" t="s">
        <v>1425</v>
      </c>
      <c r="M31" s="6" t="s">
        <v>845</v>
      </c>
      <c r="N31" s="6" t="s">
        <v>1424</v>
      </c>
      <c r="O31" s="6" t="s">
        <v>1373</v>
      </c>
      <c r="P31" s="6" t="s">
        <v>8</v>
      </c>
      <c r="Q31" s="6" t="s">
        <v>7</v>
      </c>
      <c r="R31" s="6" t="s">
        <v>1372</v>
      </c>
      <c r="S31" s="6" t="s">
        <v>1371</v>
      </c>
      <c r="T31" s="6" t="s">
        <v>1370</v>
      </c>
      <c r="U31" s="6" t="s">
        <v>150</v>
      </c>
      <c r="V31" s="6" t="s">
        <v>103</v>
      </c>
      <c r="W31" s="6" t="s">
        <v>1418</v>
      </c>
      <c r="X31" s="6" t="s">
        <v>0</v>
      </c>
      <c r="Y31" s="6">
        <f t="shared" si="0"/>
        <v>20.245833333333334</v>
      </c>
      <c r="Z31" s="6">
        <f t="shared" si="1"/>
        <v>0.12083333333333357</v>
      </c>
    </row>
    <row r="32" spans="1:26" x14ac:dyDescent="0.25">
      <c r="A32" s="6" t="s">
        <v>1378</v>
      </c>
      <c r="B32" s="6" t="s">
        <v>20</v>
      </c>
      <c r="C32" s="6" t="s">
        <v>1423</v>
      </c>
      <c r="D32" s="6">
        <v>1667.9719</v>
      </c>
      <c r="E32" s="6" t="s">
        <v>18</v>
      </c>
      <c r="F32" s="6" t="s">
        <v>680</v>
      </c>
      <c r="G32" s="6" t="s">
        <v>495</v>
      </c>
      <c r="H32" s="6">
        <v>1645.9295999999999</v>
      </c>
      <c r="I32" s="6" t="s">
        <v>1422</v>
      </c>
      <c r="J32" s="6" t="s">
        <v>1051</v>
      </c>
      <c r="K32" s="6" t="s">
        <v>1421</v>
      </c>
      <c r="L32" s="6" t="s">
        <v>1420</v>
      </c>
      <c r="M32" s="6" t="s">
        <v>845</v>
      </c>
      <c r="N32" s="6" t="s">
        <v>1419</v>
      </c>
      <c r="O32" s="6" t="s">
        <v>1373</v>
      </c>
      <c r="P32" s="6" t="s">
        <v>8</v>
      </c>
      <c r="Q32" s="6" t="s">
        <v>7</v>
      </c>
      <c r="R32" s="6" t="s">
        <v>1372</v>
      </c>
      <c r="S32" s="6" t="s">
        <v>1371</v>
      </c>
      <c r="T32" s="6" t="s">
        <v>1370</v>
      </c>
      <c r="U32" s="6" t="s">
        <v>150</v>
      </c>
      <c r="V32" s="6" t="s">
        <v>103</v>
      </c>
      <c r="W32" s="6" t="s">
        <v>1418</v>
      </c>
      <c r="X32" s="6" t="s">
        <v>0</v>
      </c>
      <c r="Y32" s="6">
        <f t="shared" si="0"/>
        <v>20.25</v>
      </c>
      <c r="Z32" s="6">
        <f t="shared" si="1"/>
        <v>0.125</v>
      </c>
    </row>
    <row r="33" spans="1:26" x14ac:dyDescent="0.25">
      <c r="A33" s="6" t="s">
        <v>1378</v>
      </c>
      <c r="B33" s="6" t="s">
        <v>20</v>
      </c>
      <c r="C33" s="6" t="s">
        <v>1417</v>
      </c>
      <c r="D33" s="6">
        <v>1667.9707000000001</v>
      </c>
      <c r="E33" s="6" t="s">
        <v>18</v>
      </c>
      <c r="F33" s="6" t="s">
        <v>725</v>
      </c>
      <c r="G33" s="6" t="s">
        <v>1042</v>
      </c>
      <c r="H33" s="6">
        <v>1645.9290000000001</v>
      </c>
      <c r="I33" s="6" t="s">
        <v>1416</v>
      </c>
      <c r="J33" s="6" t="s">
        <v>1415</v>
      </c>
      <c r="K33" s="6" t="s">
        <v>1414</v>
      </c>
      <c r="L33" s="6" t="s">
        <v>1413</v>
      </c>
      <c r="M33" s="6" t="s">
        <v>845</v>
      </c>
      <c r="N33" s="6" t="s">
        <v>1409</v>
      </c>
      <c r="O33" s="6" t="s">
        <v>1373</v>
      </c>
      <c r="P33" s="6" t="s">
        <v>8</v>
      </c>
      <c r="Q33" s="6" t="s">
        <v>7</v>
      </c>
      <c r="R33" s="6" t="s">
        <v>1372</v>
      </c>
      <c r="S33" s="6" t="s">
        <v>1371</v>
      </c>
      <c r="T33" s="6" t="s">
        <v>1370</v>
      </c>
      <c r="U33" s="6" t="s">
        <v>3</v>
      </c>
      <c r="V33" s="6" t="s">
        <v>103</v>
      </c>
      <c r="W33" s="6" t="s">
        <v>209</v>
      </c>
      <c r="X33" s="6" t="s">
        <v>0</v>
      </c>
      <c r="Y33" s="6">
        <f t="shared" si="0"/>
        <v>20.254166666666666</v>
      </c>
      <c r="Z33" s="6">
        <f t="shared" si="1"/>
        <v>0.12916666666666643</v>
      </c>
    </row>
    <row r="34" spans="1:26" x14ac:dyDescent="0.25">
      <c r="A34" s="6" t="s">
        <v>1378</v>
      </c>
      <c r="B34" s="6" t="s">
        <v>20</v>
      </c>
      <c r="C34" s="6" t="s">
        <v>1412</v>
      </c>
      <c r="D34" s="6">
        <v>1667.9691</v>
      </c>
      <c r="E34" s="6" t="s">
        <v>18</v>
      </c>
      <c r="F34" s="6" t="s">
        <v>875</v>
      </c>
      <c r="G34" s="6" t="s">
        <v>289</v>
      </c>
      <c r="H34" s="6">
        <v>1645.9274</v>
      </c>
      <c r="I34" s="6" t="s">
        <v>334</v>
      </c>
      <c r="J34" s="6" t="s">
        <v>673</v>
      </c>
      <c r="K34" s="6" t="s">
        <v>1411</v>
      </c>
      <c r="L34" s="6" t="s">
        <v>1410</v>
      </c>
      <c r="M34" s="6" t="s">
        <v>516</v>
      </c>
      <c r="N34" s="6" t="s">
        <v>1409</v>
      </c>
      <c r="O34" s="6" t="s">
        <v>1373</v>
      </c>
      <c r="P34" s="6" t="s">
        <v>8</v>
      </c>
      <c r="Q34" s="6" t="s">
        <v>7</v>
      </c>
      <c r="R34" s="6" t="s">
        <v>1372</v>
      </c>
      <c r="S34" s="6" t="s">
        <v>1371</v>
      </c>
      <c r="T34" s="6" t="s">
        <v>1370</v>
      </c>
      <c r="U34" s="6" t="s">
        <v>1369</v>
      </c>
      <c r="V34" s="6" t="s">
        <v>103</v>
      </c>
      <c r="W34" s="6" t="s">
        <v>1408</v>
      </c>
      <c r="X34" s="6" t="s">
        <v>0</v>
      </c>
      <c r="Y34" s="6">
        <f t="shared" si="0"/>
        <v>20.258333333333333</v>
      </c>
      <c r="Z34" s="6">
        <f t="shared" si="1"/>
        <v>0.13333333333333286</v>
      </c>
    </row>
    <row r="35" spans="1:26" x14ac:dyDescent="0.25">
      <c r="A35" s="6" t="s">
        <v>1378</v>
      </c>
      <c r="B35" s="6" t="s">
        <v>20</v>
      </c>
      <c r="C35" s="6" t="s">
        <v>1407</v>
      </c>
      <c r="D35" s="6">
        <v>1667.9698000000001</v>
      </c>
      <c r="E35" s="6" t="s">
        <v>18</v>
      </c>
      <c r="F35" s="6" t="s">
        <v>725</v>
      </c>
      <c r="G35" s="6" t="s">
        <v>1042</v>
      </c>
      <c r="H35" s="6">
        <v>1645.9286999999999</v>
      </c>
      <c r="I35" s="6" t="s">
        <v>539</v>
      </c>
      <c r="J35" s="6" t="s">
        <v>931</v>
      </c>
      <c r="K35" s="6" t="s">
        <v>1406</v>
      </c>
      <c r="L35" s="6" t="s">
        <v>1405</v>
      </c>
      <c r="M35" s="6" t="s">
        <v>537</v>
      </c>
      <c r="N35" s="6" t="s">
        <v>1400</v>
      </c>
      <c r="O35" s="6" t="s">
        <v>1373</v>
      </c>
      <c r="P35" s="6" t="s">
        <v>8</v>
      </c>
      <c r="Q35" s="6" t="s">
        <v>7</v>
      </c>
      <c r="R35" s="6" t="s">
        <v>1372</v>
      </c>
      <c r="S35" s="6" t="s">
        <v>1371</v>
      </c>
      <c r="T35" s="6" t="s">
        <v>1370</v>
      </c>
      <c r="U35" s="6" t="s">
        <v>3</v>
      </c>
      <c r="V35" s="6" t="s">
        <v>103</v>
      </c>
      <c r="W35" s="6" t="s">
        <v>247</v>
      </c>
      <c r="X35" s="6" t="s">
        <v>0</v>
      </c>
      <c r="Y35" s="6">
        <f t="shared" si="0"/>
        <v>20.262499999999999</v>
      </c>
      <c r="Z35" s="6">
        <f t="shared" si="1"/>
        <v>0.13749999999999929</v>
      </c>
    </row>
    <row r="36" spans="1:26" x14ac:dyDescent="0.25">
      <c r="A36" s="6" t="s">
        <v>1378</v>
      </c>
      <c r="B36" s="6" t="s">
        <v>20</v>
      </c>
      <c r="C36" s="6" t="s">
        <v>1404</v>
      </c>
      <c r="D36" s="6">
        <v>1667.9727</v>
      </c>
      <c r="E36" s="6" t="s">
        <v>18</v>
      </c>
      <c r="F36" s="6" t="s">
        <v>1403</v>
      </c>
      <c r="G36" s="6" t="s">
        <v>662</v>
      </c>
      <c r="H36" s="6">
        <v>1645.932</v>
      </c>
      <c r="I36" s="6" t="s">
        <v>1402</v>
      </c>
      <c r="J36" s="6" t="s">
        <v>1051</v>
      </c>
      <c r="K36" s="6" t="s">
        <v>789</v>
      </c>
      <c r="L36" s="6" t="s">
        <v>1401</v>
      </c>
      <c r="M36" s="6" t="s">
        <v>845</v>
      </c>
      <c r="N36" s="6" t="s">
        <v>1400</v>
      </c>
      <c r="O36" s="6" t="s">
        <v>1373</v>
      </c>
      <c r="P36" s="6" t="s">
        <v>8</v>
      </c>
      <c r="Q36" s="6" t="s">
        <v>7</v>
      </c>
      <c r="R36" s="6" t="s">
        <v>1372</v>
      </c>
      <c r="S36" s="6" t="s">
        <v>1371</v>
      </c>
      <c r="T36" s="6" t="s">
        <v>1370</v>
      </c>
      <c r="U36" s="6" t="s">
        <v>3</v>
      </c>
      <c r="V36" s="6" t="s">
        <v>103</v>
      </c>
      <c r="W36" s="6" t="s">
        <v>255</v>
      </c>
      <c r="X36" s="6" t="s">
        <v>0</v>
      </c>
      <c r="Y36" s="6">
        <f t="shared" si="0"/>
        <v>20.266666666666666</v>
      </c>
      <c r="Z36" s="6">
        <f t="shared" si="1"/>
        <v>0.14166666666666572</v>
      </c>
    </row>
    <row r="37" spans="1:26" x14ac:dyDescent="0.25">
      <c r="A37" s="6" t="s">
        <v>1378</v>
      </c>
      <c r="B37" s="6" t="s">
        <v>20</v>
      </c>
      <c r="C37" s="6" t="s">
        <v>1399</v>
      </c>
      <c r="D37" s="6">
        <v>1667.9689000000001</v>
      </c>
      <c r="E37" s="6" t="s">
        <v>18</v>
      </c>
      <c r="F37" s="6" t="s">
        <v>690</v>
      </c>
      <c r="G37" s="6" t="s">
        <v>936</v>
      </c>
      <c r="H37" s="6">
        <v>1645.9285</v>
      </c>
      <c r="I37" s="6" t="s">
        <v>565</v>
      </c>
      <c r="J37" s="6" t="s">
        <v>1398</v>
      </c>
      <c r="K37" s="6" t="s">
        <v>1397</v>
      </c>
      <c r="L37" s="6" t="s">
        <v>1396</v>
      </c>
      <c r="M37" s="6" t="s">
        <v>845</v>
      </c>
      <c r="N37" s="6" t="s">
        <v>1395</v>
      </c>
      <c r="O37" s="6" t="s">
        <v>1373</v>
      </c>
      <c r="P37" s="6" t="s">
        <v>8</v>
      </c>
      <c r="Q37" s="6" t="s">
        <v>7</v>
      </c>
      <c r="R37" s="6" t="s">
        <v>1372</v>
      </c>
      <c r="S37" s="6" t="s">
        <v>1371</v>
      </c>
      <c r="T37" s="6" t="s">
        <v>1370</v>
      </c>
      <c r="U37" s="6" t="s">
        <v>86</v>
      </c>
      <c r="V37" s="6" t="s">
        <v>103</v>
      </c>
      <c r="W37" s="6" t="s">
        <v>286</v>
      </c>
      <c r="X37" s="6" t="s">
        <v>0</v>
      </c>
      <c r="Y37" s="6">
        <f t="shared" si="0"/>
        <v>20.270833333333332</v>
      </c>
      <c r="Z37" s="6">
        <f t="shared" si="1"/>
        <v>0.14583333333333215</v>
      </c>
    </row>
    <row r="38" spans="1:26" x14ac:dyDescent="0.25">
      <c r="A38" s="6" t="s">
        <v>1378</v>
      </c>
      <c r="B38" s="6" t="s">
        <v>20</v>
      </c>
      <c r="C38" s="6" t="s">
        <v>1394</v>
      </c>
      <c r="D38" s="6">
        <v>1667.9685999999999</v>
      </c>
      <c r="E38" s="6" t="s">
        <v>18</v>
      </c>
      <c r="F38" s="6" t="s">
        <v>1393</v>
      </c>
      <c r="G38" s="6" t="s">
        <v>430</v>
      </c>
      <c r="H38" s="6">
        <v>1645.9287999999999</v>
      </c>
      <c r="I38" s="6" t="s">
        <v>438</v>
      </c>
      <c r="J38" s="6" t="s">
        <v>27</v>
      </c>
      <c r="K38" s="6" t="s">
        <v>1392</v>
      </c>
      <c r="L38" s="6" t="s">
        <v>1391</v>
      </c>
      <c r="M38" s="6" t="s">
        <v>577</v>
      </c>
      <c r="N38" s="6" t="s">
        <v>1380</v>
      </c>
      <c r="O38" s="6" t="s">
        <v>1373</v>
      </c>
      <c r="P38" s="6" t="s">
        <v>8</v>
      </c>
      <c r="Q38" s="6" t="s">
        <v>7</v>
      </c>
      <c r="R38" s="6" t="s">
        <v>1372</v>
      </c>
      <c r="S38" s="6" t="s">
        <v>1371</v>
      </c>
      <c r="T38" s="6" t="s">
        <v>1370</v>
      </c>
      <c r="U38" s="6" t="s">
        <v>1390</v>
      </c>
      <c r="V38" s="6" t="s">
        <v>95</v>
      </c>
      <c r="W38" s="6" t="s">
        <v>1389</v>
      </c>
      <c r="X38" s="6" t="s">
        <v>0</v>
      </c>
      <c r="Y38" s="6">
        <f t="shared" si="0"/>
        <v>20.274999999999999</v>
      </c>
      <c r="Z38" s="6">
        <f t="shared" si="1"/>
        <v>0.14999999999999858</v>
      </c>
    </row>
    <row r="39" spans="1:26" x14ac:dyDescent="0.25">
      <c r="A39" s="6" t="s">
        <v>1378</v>
      </c>
      <c r="B39" s="6" t="s">
        <v>20</v>
      </c>
      <c r="C39" s="6" t="s">
        <v>1388</v>
      </c>
      <c r="D39" s="6">
        <v>1667.9671000000001</v>
      </c>
      <c r="E39" s="6" t="s">
        <v>18</v>
      </c>
      <c r="F39" s="6" t="s">
        <v>743</v>
      </c>
      <c r="G39" s="6" t="s">
        <v>495</v>
      </c>
      <c r="H39" s="6">
        <v>1645.9265</v>
      </c>
      <c r="I39" s="6" t="s">
        <v>1387</v>
      </c>
      <c r="J39" s="6" t="s">
        <v>275</v>
      </c>
      <c r="K39" s="6" t="s">
        <v>1386</v>
      </c>
      <c r="L39" s="6" t="s">
        <v>1385</v>
      </c>
      <c r="M39" s="6" t="s">
        <v>516</v>
      </c>
      <c r="N39" s="6" t="s">
        <v>1384</v>
      </c>
      <c r="O39" s="6" t="s">
        <v>1373</v>
      </c>
      <c r="P39" s="6" t="s">
        <v>8</v>
      </c>
      <c r="Q39" s="6" t="s">
        <v>7</v>
      </c>
      <c r="R39" s="6" t="s">
        <v>1372</v>
      </c>
      <c r="S39" s="6" t="s">
        <v>1371</v>
      </c>
      <c r="T39" s="6" t="s">
        <v>1370</v>
      </c>
      <c r="U39" s="6" t="s">
        <v>1369</v>
      </c>
      <c r="V39" s="6" t="s">
        <v>103</v>
      </c>
      <c r="W39" s="6" t="s">
        <v>1379</v>
      </c>
      <c r="X39" s="6" t="s">
        <v>0</v>
      </c>
      <c r="Y39" s="6">
        <f t="shared" si="0"/>
        <v>20.279166666666665</v>
      </c>
      <c r="Z39" s="6">
        <f t="shared" si="1"/>
        <v>0.15416666666666501</v>
      </c>
    </row>
    <row r="40" spans="1:26" x14ac:dyDescent="0.25">
      <c r="A40" s="6" t="s">
        <v>1378</v>
      </c>
      <c r="B40" s="6" t="s">
        <v>20</v>
      </c>
      <c r="C40" s="6" t="s">
        <v>1383</v>
      </c>
      <c r="D40" s="6">
        <v>1667.9650999999999</v>
      </c>
      <c r="E40" s="6" t="s">
        <v>18</v>
      </c>
      <c r="F40" s="6" t="s">
        <v>39</v>
      </c>
      <c r="G40" s="6" t="s">
        <v>509</v>
      </c>
      <c r="H40" s="6">
        <v>1645.9254000000001</v>
      </c>
      <c r="I40" s="6" t="s">
        <v>539</v>
      </c>
      <c r="J40" s="6" t="s">
        <v>64</v>
      </c>
      <c r="K40" s="6" t="s">
        <v>1382</v>
      </c>
      <c r="L40" s="6" t="s">
        <v>1381</v>
      </c>
      <c r="M40" s="6" t="s">
        <v>550</v>
      </c>
      <c r="N40" s="6" t="s">
        <v>1380</v>
      </c>
      <c r="O40" s="6" t="s">
        <v>1373</v>
      </c>
      <c r="P40" s="6" t="s">
        <v>8</v>
      </c>
      <c r="Q40" s="6" t="s">
        <v>7</v>
      </c>
      <c r="R40" s="6" t="s">
        <v>1372</v>
      </c>
      <c r="S40" s="6" t="s">
        <v>1371</v>
      </c>
      <c r="T40" s="6" t="s">
        <v>1370</v>
      </c>
      <c r="U40" s="6" t="s">
        <v>1369</v>
      </c>
      <c r="V40" s="6" t="s">
        <v>103</v>
      </c>
      <c r="W40" s="6" t="s">
        <v>1379</v>
      </c>
      <c r="X40" s="6" t="s">
        <v>0</v>
      </c>
      <c r="Y40" s="6">
        <f t="shared" si="0"/>
        <v>20.283333333333335</v>
      </c>
      <c r="Z40" s="6">
        <f t="shared" si="1"/>
        <v>0.15833333333333499</v>
      </c>
    </row>
    <row r="41" spans="1:26" x14ac:dyDescent="0.25">
      <c r="A41" s="6" t="s">
        <v>1378</v>
      </c>
      <c r="B41" s="6" t="s">
        <v>20</v>
      </c>
      <c r="C41" s="6" t="s">
        <v>1377</v>
      </c>
      <c r="D41" s="6">
        <v>1667.9664</v>
      </c>
      <c r="E41" s="6" t="s">
        <v>18</v>
      </c>
      <c r="F41" s="6" t="s">
        <v>856</v>
      </c>
      <c r="G41" s="6" t="s">
        <v>855</v>
      </c>
      <c r="H41" s="6">
        <v>1645.9274</v>
      </c>
      <c r="I41" s="6" t="s">
        <v>553</v>
      </c>
      <c r="J41" s="6" t="s">
        <v>116</v>
      </c>
      <c r="K41" s="6" t="s">
        <v>1376</v>
      </c>
      <c r="L41" s="6" t="s">
        <v>1375</v>
      </c>
      <c r="M41" s="6" t="s">
        <v>550</v>
      </c>
      <c r="N41" s="6" t="s">
        <v>1374</v>
      </c>
      <c r="O41" s="6" t="s">
        <v>1373</v>
      </c>
      <c r="P41" s="6" t="s">
        <v>8</v>
      </c>
      <c r="Q41" s="6" t="s">
        <v>7</v>
      </c>
      <c r="R41" s="6" t="s">
        <v>1372</v>
      </c>
      <c r="S41" s="6" t="s">
        <v>1371</v>
      </c>
      <c r="T41" s="6" t="s">
        <v>1370</v>
      </c>
      <c r="U41" s="6" t="s">
        <v>1369</v>
      </c>
      <c r="V41" s="6" t="s">
        <v>103</v>
      </c>
      <c r="W41" s="6" t="s">
        <v>1368</v>
      </c>
      <c r="X41" s="6" t="s">
        <v>0</v>
      </c>
      <c r="Y41" s="6">
        <f t="shared" si="0"/>
        <v>20.287500000000001</v>
      </c>
      <c r="Z41" s="6">
        <f t="shared" si="1"/>
        <v>0.16250000000000142</v>
      </c>
    </row>
    <row r="42" spans="1:26" x14ac:dyDescent="0.25">
      <c r="A42" s="2" t="s">
        <v>1095</v>
      </c>
      <c r="B42" s="2" t="s">
        <v>20</v>
      </c>
      <c r="C42" s="2" t="s">
        <v>1367</v>
      </c>
      <c r="D42" s="2">
        <v>1691.1804999999999</v>
      </c>
      <c r="E42" s="2" t="s">
        <v>18</v>
      </c>
      <c r="F42" s="2" t="s">
        <v>1366</v>
      </c>
      <c r="G42" s="2" t="s">
        <v>446</v>
      </c>
      <c r="H42" s="2">
        <v>1669.1465000000001</v>
      </c>
      <c r="I42" s="2" t="s">
        <v>1365</v>
      </c>
      <c r="J42" s="2" t="s">
        <v>673</v>
      </c>
      <c r="K42" s="2" t="s">
        <v>1364</v>
      </c>
      <c r="L42" s="2" t="s">
        <v>1363</v>
      </c>
      <c r="M42" s="2" t="s">
        <v>516</v>
      </c>
      <c r="N42" s="2" t="s">
        <v>1362</v>
      </c>
      <c r="O42" s="2" t="s">
        <v>1348</v>
      </c>
      <c r="P42" s="2" t="s">
        <v>8</v>
      </c>
      <c r="Q42" s="2" t="s">
        <v>7</v>
      </c>
      <c r="R42" s="2" t="s">
        <v>1088</v>
      </c>
      <c r="S42" s="2" t="s">
        <v>1087</v>
      </c>
      <c r="T42" s="2" t="s">
        <v>1086</v>
      </c>
      <c r="U42" s="2" t="s">
        <v>1343</v>
      </c>
      <c r="V42" s="2" t="s">
        <v>1087</v>
      </c>
      <c r="W42" s="2" t="s">
        <v>1355</v>
      </c>
      <c r="X42" s="2" t="s">
        <v>0</v>
      </c>
      <c r="Y42" s="2">
        <f t="shared" si="0"/>
        <v>20.731388888888887</v>
      </c>
      <c r="Z42" s="2">
        <f t="shared" si="1"/>
        <v>0.60638888888888687</v>
      </c>
    </row>
    <row r="43" spans="1:26" x14ac:dyDescent="0.25">
      <c r="A43" s="2" t="s">
        <v>1095</v>
      </c>
      <c r="B43" s="2" t="s">
        <v>20</v>
      </c>
      <c r="C43" s="2" t="s">
        <v>1361</v>
      </c>
      <c r="D43" s="2">
        <v>1691.1692</v>
      </c>
      <c r="E43" s="2" t="s">
        <v>18</v>
      </c>
      <c r="F43" s="2" t="s">
        <v>1360</v>
      </c>
      <c r="G43" s="2" t="s">
        <v>603</v>
      </c>
      <c r="H43" s="2">
        <v>1669.136</v>
      </c>
      <c r="I43" s="2" t="s">
        <v>1359</v>
      </c>
      <c r="J43" s="2" t="s">
        <v>53</v>
      </c>
      <c r="K43" s="2" t="s">
        <v>1358</v>
      </c>
      <c r="L43" s="2" t="s">
        <v>1357</v>
      </c>
      <c r="M43" s="2" t="s">
        <v>537</v>
      </c>
      <c r="N43" s="2" t="s">
        <v>1356</v>
      </c>
      <c r="O43" s="2" t="s">
        <v>1348</v>
      </c>
      <c r="P43" s="2" t="s">
        <v>8</v>
      </c>
      <c r="Q43" s="2" t="s">
        <v>7</v>
      </c>
      <c r="R43" s="2" t="s">
        <v>1088</v>
      </c>
      <c r="S43" s="2" t="s">
        <v>1087</v>
      </c>
      <c r="T43" s="2" t="s">
        <v>1086</v>
      </c>
      <c r="U43" s="2" t="s">
        <v>1343</v>
      </c>
      <c r="V43" s="2" t="s">
        <v>1087</v>
      </c>
      <c r="W43" s="2" t="s">
        <v>1355</v>
      </c>
      <c r="X43" s="2" t="s">
        <v>0</v>
      </c>
      <c r="Y43" s="2">
        <f t="shared" si="0"/>
        <v>20.735555555555557</v>
      </c>
      <c r="Z43" s="2">
        <f t="shared" si="1"/>
        <v>0.61055555555555685</v>
      </c>
    </row>
    <row r="44" spans="1:26" x14ac:dyDescent="0.25">
      <c r="A44" s="2" t="s">
        <v>1095</v>
      </c>
      <c r="B44" s="2" t="s">
        <v>20</v>
      </c>
      <c r="C44" s="2" t="s">
        <v>1354</v>
      </c>
      <c r="D44" s="2">
        <v>1691.1572000000001</v>
      </c>
      <c r="E44" s="2" t="s">
        <v>18</v>
      </c>
      <c r="F44" s="2" t="s">
        <v>1353</v>
      </c>
      <c r="G44" s="2" t="s">
        <v>1352</v>
      </c>
      <c r="H44" s="2">
        <v>1669.1251999999999</v>
      </c>
      <c r="I44" s="2" t="s">
        <v>380</v>
      </c>
      <c r="J44" s="2" t="s">
        <v>1151</v>
      </c>
      <c r="K44" s="2" t="s">
        <v>1351</v>
      </c>
      <c r="L44" s="2" t="s">
        <v>1350</v>
      </c>
      <c r="M44" s="2" t="s">
        <v>594</v>
      </c>
      <c r="N44" s="2" t="s">
        <v>1349</v>
      </c>
      <c r="O44" s="2" t="s">
        <v>1348</v>
      </c>
      <c r="P44" s="2" t="s">
        <v>8</v>
      </c>
      <c r="Q44" s="2" t="s">
        <v>7</v>
      </c>
      <c r="R44" s="2" t="s">
        <v>1088</v>
      </c>
      <c r="S44" s="2" t="s">
        <v>1087</v>
      </c>
      <c r="T44" s="2" t="s">
        <v>1086</v>
      </c>
      <c r="U44" s="2" t="s">
        <v>1343</v>
      </c>
      <c r="V44" s="2" t="s">
        <v>1087</v>
      </c>
      <c r="W44" s="2" t="s">
        <v>1111</v>
      </c>
      <c r="X44" s="2" t="s">
        <v>0</v>
      </c>
      <c r="Y44" s="2">
        <f t="shared" si="0"/>
        <v>20.739722222222223</v>
      </c>
      <c r="Z44" s="2">
        <f t="shared" si="1"/>
        <v>0.61472222222222328</v>
      </c>
    </row>
    <row r="45" spans="1:26" x14ac:dyDescent="0.25">
      <c r="A45" s="2" t="s">
        <v>1095</v>
      </c>
      <c r="B45" s="2" t="s">
        <v>20</v>
      </c>
      <c r="C45" s="2" t="s">
        <v>1347</v>
      </c>
      <c r="D45" s="2">
        <v>1691.173</v>
      </c>
      <c r="E45" s="2" t="s">
        <v>18</v>
      </c>
      <c r="F45" s="2" t="s">
        <v>1346</v>
      </c>
      <c r="G45" s="2" t="s">
        <v>790</v>
      </c>
      <c r="H45" s="2">
        <v>1669.1415</v>
      </c>
      <c r="I45" s="2" t="s">
        <v>362</v>
      </c>
      <c r="J45" s="2" t="s">
        <v>673</v>
      </c>
      <c r="K45" s="2" t="s">
        <v>1345</v>
      </c>
      <c r="L45" s="2" t="s">
        <v>1344</v>
      </c>
      <c r="M45" s="2" t="s">
        <v>516</v>
      </c>
      <c r="N45" s="2" t="s">
        <v>819</v>
      </c>
      <c r="O45" s="2" t="s">
        <v>1204</v>
      </c>
      <c r="P45" s="2" t="s">
        <v>8</v>
      </c>
      <c r="Q45" s="2" t="s">
        <v>7</v>
      </c>
      <c r="R45" s="2" t="s">
        <v>1088</v>
      </c>
      <c r="S45" s="2" t="s">
        <v>1087</v>
      </c>
      <c r="T45" s="2" t="s">
        <v>1086</v>
      </c>
      <c r="U45" s="2" t="s">
        <v>1343</v>
      </c>
      <c r="V45" s="2" t="s">
        <v>1087</v>
      </c>
      <c r="W45" s="2" t="s">
        <v>1342</v>
      </c>
      <c r="X45" s="2" t="s">
        <v>0</v>
      </c>
      <c r="Y45" s="2">
        <f t="shared" si="0"/>
        <v>20.74388888888889</v>
      </c>
      <c r="Z45" s="2">
        <f t="shared" si="1"/>
        <v>0.61888888888888971</v>
      </c>
    </row>
    <row r="46" spans="1:26" x14ac:dyDescent="0.25">
      <c r="A46" s="2" t="s">
        <v>1095</v>
      </c>
      <c r="B46" s="2" t="s">
        <v>20</v>
      </c>
      <c r="C46" s="2" t="s">
        <v>1341</v>
      </c>
      <c r="D46" s="2">
        <v>1691.1724999999999</v>
      </c>
      <c r="E46" s="2" t="s">
        <v>18</v>
      </c>
      <c r="F46" s="2" t="s">
        <v>1340</v>
      </c>
      <c r="G46" s="2" t="s">
        <v>1339</v>
      </c>
      <c r="H46" s="2">
        <v>1669.1414</v>
      </c>
      <c r="I46" s="2" t="s">
        <v>952</v>
      </c>
      <c r="J46" s="2" t="s">
        <v>885</v>
      </c>
      <c r="K46" s="2" t="s">
        <v>1338</v>
      </c>
      <c r="L46" s="2" t="s">
        <v>1337</v>
      </c>
      <c r="M46" s="2" t="s">
        <v>550</v>
      </c>
      <c r="N46" s="2" t="s">
        <v>1336</v>
      </c>
      <c r="O46" s="2" t="s">
        <v>1204</v>
      </c>
      <c r="P46" s="2" t="s">
        <v>8</v>
      </c>
      <c r="Q46" s="2" t="s">
        <v>7</v>
      </c>
      <c r="R46" s="2" t="s">
        <v>1088</v>
      </c>
      <c r="S46" s="2" t="s">
        <v>1087</v>
      </c>
      <c r="T46" s="2" t="s">
        <v>1086</v>
      </c>
      <c r="U46" s="2" t="s">
        <v>1329</v>
      </c>
      <c r="V46" s="2" t="s">
        <v>1087</v>
      </c>
      <c r="W46" s="2" t="s">
        <v>1335</v>
      </c>
      <c r="X46" s="2" t="s">
        <v>0</v>
      </c>
      <c r="Y46" s="2">
        <f t="shared" si="0"/>
        <v>20.748055555555556</v>
      </c>
      <c r="Z46" s="2">
        <f t="shared" si="1"/>
        <v>0.62305555555555614</v>
      </c>
    </row>
    <row r="47" spans="1:26" x14ac:dyDescent="0.25">
      <c r="A47" s="2" t="s">
        <v>1095</v>
      </c>
      <c r="B47" s="2" t="s">
        <v>20</v>
      </c>
      <c r="C47" s="2" t="s">
        <v>1334</v>
      </c>
      <c r="D47" s="2">
        <v>1691.1741</v>
      </c>
      <c r="E47" s="2" t="s">
        <v>18</v>
      </c>
      <c r="F47" s="2" t="s">
        <v>1333</v>
      </c>
      <c r="G47" s="2" t="s">
        <v>481</v>
      </c>
      <c r="H47" s="2">
        <v>1669.1449</v>
      </c>
      <c r="I47" s="2" t="s">
        <v>952</v>
      </c>
      <c r="J47" s="2" t="s">
        <v>651</v>
      </c>
      <c r="K47" s="2" t="s">
        <v>1332</v>
      </c>
      <c r="L47" s="2" t="s">
        <v>1331</v>
      </c>
      <c r="M47" s="2" t="s">
        <v>594</v>
      </c>
      <c r="N47" s="2" t="s">
        <v>1330</v>
      </c>
      <c r="O47" s="2" t="s">
        <v>1204</v>
      </c>
      <c r="P47" s="2" t="s">
        <v>8</v>
      </c>
      <c r="Q47" s="2" t="s">
        <v>7</v>
      </c>
      <c r="R47" s="2" t="s">
        <v>1088</v>
      </c>
      <c r="S47" s="2" t="s">
        <v>1087</v>
      </c>
      <c r="T47" s="2" t="s">
        <v>1086</v>
      </c>
      <c r="U47" s="2" t="s">
        <v>1329</v>
      </c>
      <c r="V47" s="2" t="s">
        <v>1087</v>
      </c>
      <c r="W47" s="2" t="s">
        <v>1328</v>
      </c>
      <c r="X47" s="2" t="s">
        <v>0</v>
      </c>
      <c r="Y47" s="2">
        <f t="shared" si="0"/>
        <v>20.752222222222223</v>
      </c>
      <c r="Z47" s="2">
        <f t="shared" si="1"/>
        <v>0.62722222222222257</v>
      </c>
    </row>
    <row r="48" spans="1:26" x14ac:dyDescent="0.25">
      <c r="A48" s="2" t="s">
        <v>1095</v>
      </c>
      <c r="B48" s="2" t="s">
        <v>20</v>
      </c>
      <c r="C48" s="2" t="s">
        <v>1327</v>
      </c>
      <c r="D48" s="2">
        <v>1691.1706999999999</v>
      </c>
      <c r="E48" s="2" t="s">
        <v>18</v>
      </c>
      <c r="F48" s="2" t="s">
        <v>1326</v>
      </c>
      <c r="G48" s="2" t="s">
        <v>848</v>
      </c>
      <c r="H48" s="2">
        <v>1669.1422</v>
      </c>
      <c r="I48" s="2" t="s">
        <v>399</v>
      </c>
      <c r="J48" s="2" t="s">
        <v>986</v>
      </c>
      <c r="K48" s="2" t="s">
        <v>1325</v>
      </c>
      <c r="L48" s="2" t="s">
        <v>1324</v>
      </c>
      <c r="M48" s="2" t="s">
        <v>594</v>
      </c>
      <c r="N48" s="2" t="s">
        <v>1048</v>
      </c>
      <c r="O48" s="2" t="s">
        <v>1204</v>
      </c>
      <c r="P48" s="2" t="s">
        <v>8</v>
      </c>
      <c r="Q48" s="2" t="s">
        <v>7</v>
      </c>
      <c r="R48" s="2" t="s">
        <v>1088</v>
      </c>
      <c r="S48" s="2" t="s">
        <v>1087</v>
      </c>
      <c r="T48" s="2" t="s">
        <v>1086</v>
      </c>
      <c r="U48" s="2" t="s">
        <v>1105</v>
      </c>
      <c r="V48" s="2" t="s">
        <v>1087</v>
      </c>
      <c r="W48" s="2" t="s">
        <v>1323</v>
      </c>
      <c r="X48" s="2" t="s">
        <v>0</v>
      </c>
      <c r="Y48" s="2">
        <f t="shared" si="0"/>
        <v>20.756388888888889</v>
      </c>
      <c r="Z48" s="2">
        <f t="shared" si="1"/>
        <v>0.631388888888889</v>
      </c>
    </row>
    <row r="49" spans="1:26" x14ac:dyDescent="0.25">
      <c r="A49" s="2" t="s">
        <v>1095</v>
      </c>
      <c r="B49" s="2" t="s">
        <v>20</v>
      </c>
      <c r="C49" s="2" t="s">
        <v>1322</v>
      </c>
      <c r="D49" s="2">
        <v>1691.1750999999999</v>
      </c>
      <c r="E49" s="2" t="s">
        <v>18</v>
      </c>
      <c r="F49" s="2" t="s">
        <v>1321</v>
      </c>
      <c r="G49" s="2" t="s">
        <v>108</v>
      </c>
      <c r="H49" s="2">
        <v>1669.1472000000001</v>
      </c>
      <c r="I49" s="2" t="s">
        <v>463</v>
      </c>
      <c r="J49" s="2" t="s">
        <v>992</v>
      </c>
      <c r="K49" s="2" t="s">
        <v>1320</v>
      </c>
      <c r="L49" s="2" t="s">
        <v>1319</v>
      </c>
      <c r="M49" s="2" t="s">
        <v>845</v>
      </c>
      <c r="N49" s="2" t="s">
        <v>1318</v>
      </c>
      <c r="O49" s="2" t="s">
        <v>1204</v>
      </c>
      <c r="P49" s="2" t="s">
        <v>8</v>
      </c>
      <c r="Q49" s="2" t="s">
        <v>7</v>
      </c>
      <c r="R49" s="2" t="s">
        <v>1088</v>
      </c>
      <c r="S49" s="2" t="s">
        <v>1087</v>
      </c>
      <c r="T49" s="2" t="s">
        <v>1086</v>
      </c>
      <c r="U49" s="2" t="s">
        <v>1317</v>
      </c>
      <c r="V49" s="2" t="s">
        <v>1112</v>
      </c>
      <c r="W49" s="2" t="s">
        <v>1316</v>
      </c>
      <c r="X49" s="2" t="s">
        <v>0</v>
      </c>
      <c r="Y49" s="2">
        <f t="shared" si="0"/>
        <v>20.760555555555555</v>
      </c>
      <c r="Z49" s="2">
        <f t="shared" si="1"/>
        <v>0.63555555555555543</v>
      </c>
    </row>
    <row r="50" spans="1:26" x14ac:dyDescent="0.25">
      <c r="A50" s="2" t="s">
        <v>1095</v>
      </c>
      <c r="B50" s="2" t="s">
        <v>20</v>
      </c>
      <c r="C50" s="2" t="s">
        <v>1315</v>
      </c>
      <c r="D50" s="2">
        <v>1691.1732</v>
      </c>
      <c r="E50" s="2" t="s">
        <v>18</v>
      </c>
      <c r="F50" s="2" t="s">
        <v>1275</v>
      </c>
      <c r="G50" s="2" t="s">
        <v>372</v>
      </c>
      <c r="H50" s="2">
        <v>1669.1461999999999</v>
      </c>
      <c r="I50" s="2" t="s">
        <v>993</v>
      </c>
      <c r="J50" s="2" t="s">
        <v>627</v>
      </c>
      <c r="K50" s="2" t="s">
        <v>1314</v>
      </c>
      <c r="L50" s="2" t="s">
        <v>1313</v>
      </c>
      <c r="M50" s="2" t="s">
        <v>581</v>
      </c>
      <c r="N50" s="2" t="s">
        <v>1312</v>
      </c>
      <c r="O50" s="2" t="s">
        <v>1204</v>
      </c>
      <c r="P50" s="2" t="s">
        <v>8</v>
      </c>
      <c r="Q50" s="2" t="s">
        <v>7</v>
      </c>
      <c r="R50" s="2" t="s">
        <v>1088</v>
      </c>
      <c r="S50" s="2" t="s">
        <v>1087</v>
      </c>
      <c r="T50" s="2" t="s">
        <v>1086</v>
      </c>
      <c r="U50" s="2" t="s">
        <v>1311</v>
      </c>
      <c r="V50" s="2" t="s">
        <v>5</v>
      </c>
      <c r="W50" s="2" t="s">
        <v>1310</v>
      </c>
      <c r="X50" s="2" t="s">
        <v>0</v>
      </c>
      <c r="Y50" s="2">
        <f t="shared" si="0"/>
        <v>20.764722222222222</v>
      </c>
      <c r="Z50" s="2">
        <f t="shared" si="1"/>
        <v>0.63972222222222186</v>
      </c>
    </row>
    <row r="51" spans="1:26" x14ac:dyDescent="0.25">
      <c r="A51" s="2" t="s">
        <v>1095</v>
      </c>
      <c r="B51" s="2" t="s">
        <v>20</v>
      </c>
      <c r="C51" s="2" t="s">
        <v>1309</v>
      </c>
      <c r="D51" s="2">
        <v>1691.175</v>
      </c>
      <c r="E51" s="2" t="s">
        <v>18</v>
      </c>
      <c r="F51" s="2" t="s">
        <v>1308</v>
      </c>
      <c r="G51" s="2" t="s">
        <v>969</v>
      </c>
      <c r="H51" s="2">
        <v>1669.1487</v>
      </c>
      <c r="I51" s="2" t="s">
        <v>1307</v>
      </c>
      <c r="J51" s="2" t="s">
        <v>847</v>
      </c>
      <c r="K51" s="2" t="s">
        <v>1306</v>
      </c>
      <c r="L51" s="2" t="s">
        <v>1305</v>
      </c>
      <c r="M51" s="2" t="s">
        <v>577</v>
      </c>
      <c r="N51" s="2" t="s">
        <v>1304</v>
      </c>
      <c r="O51" s="2" t="s">
        <v>1204</v>
      </c>
      <c r="P51" s="2" t="s">
        <v>8</v>
      </c>
      <c r="Q51" s="2" t="s">
        <v>7</v>
      </c>
      <c r="R51" s="2" t="s">
        <v>1088</v>
      </c>
      <c r="S51" s="2" t="s">
        <v>1087</v>
      </c>
      <c r="T51" s="2" t="s">
        <v>1086</v>
      </c>
      <c r="U51" s="2" t="s">
        <v>1283</v>
      </c>
      <c r="V51" s="2" t="s">
        <v>1112</v>
      </c>
      <c r="W51" s="2" t="s">
        <v>1303</v>
      </c>
      <c r="X51" s="2" t="s">
        <v>0</v>
      </c>
      <c r="Y51" s="2">
        <f t="shared" si="0"/>
        <v>20.768888888888888</v>
      </c>
      <c r="Z51" s="2">
        <f t="shared" si="1"/>
        <v>0.64388888888888829</v>
      </c>
    </row>
    <row r="52" spans="1:26" x14ac:dyDescent="0.25">
      <c r="A52" s="2" t="s">
        <v>1095</v>
      </c>
      <c r="B52" s="2" t="s">
        <v>20</v>
      </c>
      <c r="C52" s="2" t="s">
        <v>1302</v>
      </c>
      <c r="D52" s="2">
        <v>1691.1949999999999</v>
      </c>
      <c r="E52" s="2" t="s">
        <v>18</v>
      </c>
      <c r="F52" s="2" t="s">
        <v>1301</v>
      </c>
      <c r="G52" s="2" t="s">
        <v>797</v>
      </c>
      <c r="H52" s="2">
        <v>1669.1692</v>
      </c>
      <c r="I52" s="2" t="s">
        <v>1300</v>
      </c>
      <c r="J52" s="2" t="s">
        <v>1092</v>
      </c>
      <c r="K52" s="2" t="s">
        <v>1299</v>
      </c>
      <c r="L52" s="2" t="s">
        <v>1298</v>
      </c>
      <c r="M52" s="2" t="s">
        <v>594</v>
      </c>
      <c r="N52" s="2" t="s">
        <v>1297</v>
      </c>
      <c r="O52" s="2" t="s">
        <v>1204</v>
      </c>
      <c r="P52" s="2" t="s">
        <v>8</v>
      </c>
      <c r="Q52" s="2" t="s">
        <v>7</v>
      </c>
      <c r="R52" s="2" t="s">
        <v>1088</v>
      </c>
      <c r="S52" s="2" t="s">
        <v>1087</v>
      </c>
      <c r="T52" s="2" t="s">
        <v>1086</v>
      </c>
      <c r="U52" s="2" t="s">
        <v>1296</v>
      </c>
      <c r="V52" s="2" t="s">
        <v>1112</v>
      </c>
      <c r="W52" s="2" t="s">
        <v>1295</v>
      </c>
      <c r="X52" s="2" t="s">
        <v>0</v>
      </c>
      <c r="Y52" s="2">
        <f t="shared" si="0"/>
        <v>20.773055555555555</v>
      </c>
      <c r="Z52" s="2">
        <f t="shared" si="1"/>
        <v>0.64805555555555472</v>
      </c>
    </row>
    <row r="53" spans="1:26" x14ac:dyDescent="0.25">
      <c r="A53" s="2" t="s">
        <v>1095</v>
      </c>
      <c r="B53" s="2" t="s">
        <v>20</v>
      </c>
      <c r="C53" s="2" t="s">
        <v>1294</v>
      </c>
      <c r="D53" s="2">
        <v>1691.1787999999999</v>
      </c>
      <c r="E53" s="2" t="s">
        <v>18</v>
      </c>
      <c r="F53" s="2" t="s">
        <v>1293</v>
      </c>
      <c r="G53" s="2" t="s">
        <v>579</v>
      </c>
      <c r="H53" s="2">
        <v>1669.1542999999999</v>
      </c>
      <c r="I53" s="2" t="s">
        <v>709</v>
      </c>
      <c r="J53" s="2" t="s">
        <v>1150</v>
      </c>
      <c r="K53" s="2" t="s">
        <v>1292</v>
      </c>
      <c r="L53" s="2" t="s">
        <v>1291</v>
      </c>
      <c r="M53" s="2" t="s">
        <v>845</v>
      </c>
      <c r="N53" s="2" t="s">
        <v>1290</v>
      </c>
      <c r="O53" s="2" t="s">
        <v>1204</v>
      </c>
      <c r="P53" s="2" t="s">
        <v>8</v>
      </c>
      <c r="Q53" s="2" t="s">
        <v>7</v>
      </c>
      <c r="R53" s="2" t="s">
        <v>1088</v>
      </c>
      <c r="S53" s="2" t="s">
        <v>1087</v>
      </c>
      <c r="T53" s="2" t="s">
        <v>1086</v>
      </c>
      <c r="U53" s="2" t="s">
        <v>1125</v>
      </c>
      <c r="V53" s="2" t="s">
        <v>5</v>
      </c>
      <c r="W53" s="2" t="s">
        <v>1289</v>
      </c>
      <c r="X53" s="2" t="s">
        <v>0</v>
      </c>
      <c r="Y53" s="2">
        <f t="shared" si="0"/>
        <v>20.777222222222221</v>
      </c>
      <c r="Z53" s="2">
        <f t="shared" si="1"/>
        <v>0.65222222222222115</v>
      </c>
    </row>
    <row r="54" spans="1:26" x14ac:dyDescent="0.25">
      <c r="A54" s="2" t="s">
        <v>1095</v>
      </c>
      <c r="B54" s="2" t="s">
        <v>20</v>
      </c>
      <c r="C54" s="2" t="s">
        <v>1288</v>
      </c>
      <c r="D54" s="2">
        <v>1691.1794</v>
      </c>
      <c r="E54" s="2" t="s">
        <v>18</v>
      </c>
      <c r="F54" s="2" t="s">
        <v>1287</v>
      </c>
      <c r="G54" s="2" t="s">
        <v>481</v>
      </c>
      <c r="H54" s="2">
        <v>1669.1554000000001</v>
      </c>
      <c r="I54" s="2" t="s">
        <v>267</v>
      </c>
      <c r="J54" s="2" t="s">
        <v>1208</v>
      </c>
      <c r="K54" s="2" t="s">
        <v>1286</v>
      </c>
      <c r="L54" s="2" t="s">
        <v>1285</v>
      </c>
      <c r="M54" s="2" t="s">
        <v>550</v>
      </c>
      <c r="N54" s="2" t="s">
        <v>1284</v>
      </c>
      <c r="O54" s="2" t="s">
        <v>1204</v>
      </c>
      <c r="P54" s="2" t="s">
        <v>8</v>
      </c>
      <c r="Q54" s="2" t="s">
        <v>7</v>
      </c>
      <c r="R54" s="2" t="s">
        <v>1088</v>
      </c>
      <c r="S54" s="2" t="s">
        <v>1087</v>
      </c>
      <c r="T54" s="2" t="s">
        <v>1086</v>
      </c>
      <c r="U54" s="2" t="s">
        <v>1283</v>
      </c>
      <c r="V54" s="2" t="s">
        <v>5</v>
      </c>
      <c r="W54" s="2" t="s">
        <v>1282</v>
      </c>
      <c r="X54" s="2" t="s">
        <v>0</v>
      </c>
      <c r="Y54" s="2">
        <f t="shared" si="0"/>
        <v>20.781388888888888</v>
      </c>
      <c r="Z54" s="2">
        <f t="shared" si="1"/>
        <v>0.65638888888888758</v>
      </c>
    </row>
    <row r="55" spans="1:26" x14ac:dyDescent="0.25">
      <c r="A55" s="2" t="s">
        <v>1095</v>
      </c>
      <c r="B55" s="2" t="s">
        <v>20</v>
      </c>
      <c r="C55" s="2" t="s">
        <v>1281</v>
      </c>
      <c r="D55" s="2">
        <v>1691.174</v>
      </c>
      <c r="E55" s="2" t="s">
        <v>18</v>
      </c>
      <c r="F55" s="2" t="s">
        <v>1280</v>
      </c>
      <c r="G55" s="2" t="s">
        <v>697</v>
      </c>
      <c r="H55" s="2">
        <v>1669.1502</v>
      </c>
      <c r="I55" s="2" t="s">
        <v>267</v>
      </c>
      <c r="J55" s="2" t="s">
        <v>1167</v>
      </c>
      <c r="K55" s="2" t="s">
        <v>1279</v>
      </c>
      <c r="L55" s="2" t="s">
        <v>1278</v>
      </c>
      <c r="M55" s="2" t="s">
        <v>550</v>
      </c>
      <c r="N55" s="2" t="s">
        <v>1017</v>
      </c>
      <c r="O55" s="2" t="s">
        <v>1204</v>
      </c>
      <c r="P55" s="2" t="s">
        <v>8</v>
      </c>
      <c r="Q55" s="2" t="s">
        <v>7</v>
      </c>
      <c r="R55" s="2" t="s">
        <v>1088</v>
      </c>
      <c r="S55" s="2" t="s">
        <v>1087</v>
      </c>
      <c r="T55" s="2" t="s">
        <v>1086</v>
      </c>
      <c r="U55" s="2" t="s">
        <v>1113</v>
      </c>
      <c r="V55" s="2" t="s">
        <v>1244</v>
      </c>
      <c r="W55" s="2" t="s">
        <v>1277</v>
      </c>
      <c r="X55" s="2" t="s">
        <v>0</v>
      </c>
      <c r="Y55" s="2">
        <f t="shared" si="0"/>
        <v>20.785555555555558</v>
      </c>
      <c r="Z55" s="2">
        <f t="shared" si="1"/>
        <v>0.66055555555555756</v>
      </c>
    </row>
    <row r="56" spans="1:26" x14ac:dyDescent="0.25">
      <c r="A56" s="2" t="s">
        <v>1095</v>
      </c>
      <c r="B56" s="2" t="s">
        <v>20</v>
      </c>
      <c r="C56" s="2" t="s">
        <v>1276</v>
      </c>
      <c r="D56" s="2">
        <v>1691.1801</v>
      </c>
      <c r="E56" s="2" t="s">
        <v>18</v>
      </c>
      <c r="F56" s="2" t="s">
        <v>1275</v>
      </c>
      <c r="G56" s="2" t="s">
        <v>372</v>
      </c>
      <c r="H56" s="2">
        <v>1669.1567</v>
      </c>
      <c r="I56" s="2" t="s">
        <v>644</v>
      </c>
      <c r="J56" s="2" t="s">
        <v>840</v>
      </c>
      <c r="K56" s="2" t="s">
        <v>1274</v>
      </c>
      <c r="L56" s="2" t="s">
        <v>1273</v>
      </c>
      <c r="M56" s="2" t="s">
        <v>845</v>
      </c>
      <c r="N56" s="2" t="s">
        <v>1017</v>
      </c>
      <c r="O56" s="2" t="s">
        <v>1204</v>
      </c>
      <c r="P56" s="2" t="s">
        <v>8</v>
      </c>
      <c r="Q56" s="2" t="s">
        <v>7</v>
      </c>
      <c r="R56" s="2" t="s">
        <v>1088</v>
      </c>
      <c r="S56" s="2" t="s">
        <v>1087</v>
      </c>
      <c r="T56" s="2" t="s">
        <v>1086</v>
      </c>
      <c r="U56" s="2" t="s">
        <v>1272</v>
      </c>
      <c r="V56" s="2" t="s">
        <v>1213</v>
      </c>
      <c r="W56" s="2" t="s">
        <v>1271</v>
      </c>
      <c r="X56" s="2" t="s">
        <v>0</v>
      </c>
      <c r="Y56" s="2">
        <f t="shared" si="0"/>
        <v>20.789722222222224</v>
      </c>
      <c r="Z56" s="2">
        <f t="shared" si="1"/>
        <v>0.66472222222222399</v>
      </c>
    </row>
    <row r="57" spans="1:26" x14ac:dyDescent="0.25">
      <c r="A57" s="2" t="s">
        <v>1095</v>
      </c>
      <c r="B57" s="2" t="s">
        <v>20</v>
      </c>
      <c r="C57" s="2" t="s">
        <v>1270</v>
      </c>
      <c r="D57" s="2">
        <v>1691.1750999999999</v>
      </c>
      <c r="E57" s="2" t="s">
        <v>18</v>
      </c>
      <c r="F57" s="2" t="s">
        <v>1269</v>
      </c>
      <c r="G57" s="2" t="s">
        <v>856</v>
      </c>
      <c r="H57" s="2">
        <v>1669.1521</v>
      </c>
      <c r="I57" s="2" t="s">
        <v>267</v>
      </c>
      <c r="J57" s="2" t="s">
        <v>1159</v>
      </c>
      <c r="K57" s="2" t="s">
        <v>1268</v>
      </c>
      <c r="L57" s="2" t="s">
        <v>1267</v>
      </c>
      <c r="M57" s="2" t="s">
        <v>845</v>
      </c>
      <c r="N57" s="2" t="s">
        <v>1266</v>
      </c>
      <c r="O57" s="2" t="s">
        <v>1204</v>
      </c>
      <c r="P57" s="2" t="s">
        <v>8</v>
      </c>
      <c r="Q57" s="2" t="s">
        <v>7</v>
      </c>
      <c r="R57" s="2" t="s">
        <v>1088</v>
      </c>
      <c r="S57" s="2" t="s">
        <v>1087</v>
      </c>
      <c r="T57" s="2" t="s">
        <v>1086</v>
      </c>
      <c r="U57" s="2" t="s">
        <v>1265</v>
      </c>
      <c r="V57" s="2" t="s">
        <v>1202</v>
      </c>
      <c r="W57" s="2" t="s">
        <v>1264</v>
      </c>
      <c r="X57" s="2" t="s">
        <v>0</v>
      </c>
      <c r="Y57" s="2">
        <f t="shared" si="0"/>
        <v>20.79388888888889</v>
      </c>
      <c r="Z57" s="2">
        <f t="shared" si="1"/>
        <v>0.66888888888889042</v>
      </c>
    </row>
    <row r="58" spans="1:26" x14ac:dyDescent="0.25">
      <c r="A58" s="2" t="s">
        <v>1095</v>
      </c>
      <c r="B58" s="2" t="s">
        <v>20</v>
      </c>
      <c r="C58" s="2" t="s">
        <v>1263</v>
      </c>
      <c r="D58" s="2">
        <v>1691.1789000000001</v>
      </c>
      <c r="E58" s="2" t="s">
        <v>18</v>
      </c>
      <c r="F58" s="2" t="s">
        <v>1262</v>
      </c>
      <c r="G58" s="2" t="s">
        <v>1043</v>
      </c>
      <c r="H58" s="2">
        <v>1669.1568</v>
      </c>
      <c r="I58" s="2" t="s">
        <v>228</v>
      </c>
      <c r="J58" s="2" t="s">
        <v>1261</v>
      </c>
      <c r="K58" s="2" t="s">
        <v>1260</v>
      </c>
      <c r="L58" s="2" t="s">
        <v>1259</v>
      </c>
      <c r="M58" s="2" t="s">
        <v>845</v>
      </c>
      <c r="N58" s="2" t="s">
        <v>1258</v>
      </c>
      <c r="O58" s="2" t="s">
        <v>1204</v>
      </c>
      <c r="P58" s="2" t="s">
        <v>8</v>
      </c>
      <c r="Q58" s="2" t="s">
        <v>7</v>
      </c>
      <c r="R58" s="2" t="s">
        <v>1088</v>
      </c>
      <c r="S58" s="2" t="s">
        <v>1087</v>
      </c>
      <c r="T58" s="2" t="s">
        <v>1086</v>
      </c>
      <c r="U58" s="2" t="s">
        <v>1257</v>
      </c>
      <c r="V58" s="2" t="s">
        <v>1202</v>
      </c>
      <c r="W58" s="2" t="s">
        <v>1256</v>
      </c>
      <c r="X58" s="2" t="s">
        <v>0</v>
      </c>
      <c r="Y58" s="2">
        <f t="shared" si="0"/>
        <v>20.798055555555557</v>
      </c>
      <c r="Z58" s="2">
        <f t="shared" si="1"/>
        <v>0.67305555555555685</v>
      </c>
    </row>
    <row r="59" spans="1:26" x14ac:dyDescent="0.25">
      <c r="A59" s="2" t="s">
        <v>1095</v>
      </c>
      <c r="B59" s="2" t="s">
        <v>20</v>
      </c>
      <c r="C59" s="2" t="s">
        <v>1255</v>
      </c>
      <c r="D59" s="2">
        <v>1691.1721</v>
      </c>
      <c r="E59" s="2" t="s">
        <v>18</v>
      </c>
      <c r="F59" s="2" t="s">
        <v>1254</v>
      </c>
      <c r="G59" s="2" t="s">
        <v>1253</v>
      </c>
      <c r="H59" s="2">
        <v>1669.1506999999999</v>
      </c>
      <c r="I59" s="2" t="s">
        <v>251</v>
      </c>
      <c r="J59" s="2" t="s">
        <v>840</v>
      </c>
      <c r="K59" s="2" t="s">
        <v>1252</v>
      </c>
      <c r="L59" s="2" t="s">
        <v>1251</v>
      </c>
      <c r="M59" s="2" t="s">
        <v>550</v>
      </c>
      <c r="N59" s="2" t="s">
        <v>1250</v>
      </c>
      <c r="O59" s="2" t="s">
        <v>1204</v>
      </c>
      <c r="P59" s="2" t="s">
        <v>8</v>
      </c>
      <c r="Q59" s="2" t="s">
        <v>7</v>
      </c>
      <c r="R59" s="2" t="s">
        <v>1088</v>
      </c>
      <c r="S59" s="2" t="s">
        <v>1087</v>
      </c>
      <c r="T59" s="2" t="s">
        <v>1086</v>
      </c>
      <c r="U59" s="2" t="s">
        <v>6</v>
      </c>
      <c r="V59" s="2" t="s">
        <v>1202</v>
      </c>
      <c r="W59" s="2" t="s">
        <v>1249</v>
      </c>
      <c r="X59" s="2" t="s">
        <v>0</v>
      </c>
      <c r="Y59" s="2">
        <f t="shared" si="0"/>
        <v>20.802222222222223</v>
      </c>
      <c r="Z59" s="2">
        <f t="shared" si="1"/>
        <v>0.67722222222222328</v>
      </c>
    </row>
    <row r="60" spans="1:26" x14ac:dyDescent="0.25">
      <c r="A60" s="2" t="s">
        <v>1095</v>
      </c>
      <c r="B60" s="2" t="s">
        <v>20</v>
      </c>
      <c r="C60" s="2" t="s">
        <v>1248</v>
      </c>
      <c r="D60" s="2">
        <v>1691.1780000000001</v>
      </c>
      <c r="E60" s="2" t="s">
        <v>18</v>
      </c>
      <c r="F60" s="2" t="s">
        <v>1247</v>
      </c>
      <c r="G60" s="2" t="s">
        <v>602</v>
      </c>
      <c r="H60" s="2">
        <v>1669.1584</v>
      </c>
      <c r="I60" s="2" t="s">
        <v>153</v>
      </c>
      <c r="J60" s="2" t="s">
        <v>1242</v>
      </c>
      <c r="K60" s="2" t="s">
        <v>765</v>
      </c>
      <c r="L60" s="2" t="s">
        <v>1246</v>
      </c>
      <c r="M60" s="2" t="s">
        <v>845</v>
      </c>
      <c r="N60" s="2" t="s">
        <v>1245</v>
      </c>
      <c r="O60" s="2" t="s">
        <v>1204</v>
      </c>
      <c r="P60" s="2" t="s">
        <v>8</v>
      </c>
      <c r="Q60" s="2" t="s">
        <v>7</v>
      </c>
      <c r="R60" s="2" t="s">
        <v>1088</v>
      </c>
      <c r="S60" s="2" t="s">
        <v>1087</v>
      </c>
      <c r="T60" s="2" t="s">
        <v>1086</v>
      </c>
      <c r="U60" s="2" t="s">
        <v>1105</v>
      </c>
      <c r="V60" s="2" t="s">
        <v>1244</v>
      </c>
      <c r="W60" s="2" t="s">
        <v>1234</v>
      </c>
      <c r="X60" s="2" t="s">
        <v>0</v>
      </c>
      <c r="Y60" s="2">
        <f t="shared" si="0"/>
        <v>20.80638888888889</v>
      </c>
      <c r="Z60" s="2">
        <f t="shared" si="1"/>
        <v>0.68138888888888971</v>
      </c>
    </row>
    <row r="61" spans="1:26" x14ac:dyDescent="0.25">
      <c r="A61" s="2" t="s">
        <v>1095</v>
      </c>
      <c r="B61" s="2" t="s">
        <v>20</v>
      </c>
      <c r="C61" s="2" t="s">
        <v>1243</v>
      </c>
      <c r="D61" s="2">
        <v>1691.1741</v>
      </c>
      <c r="E61" s="2" t="s">
        <v>18</v>
      </c>
      <c r="F61" s="2" t="s">
        <v>681</v>
      </c>
      <c r="G61" s="2" t="s">
        <v>743</v>
      </c>
      <c r="H61" s="2">
        <v>1669.1536000000001</v>
      </c>
      <c r="I61" s="2" t="s">
        <v>267</v>
      </c>
      <c r="J61" s="2" t="s">
        <v>1242</v>
      </c>
      <c r="K61" s="2" t="s">
        <v>991</v>
      </c>
      <c r="L61" s="2" t="s">
        <v>1241</v>
      </c>
      <c r="M61" s="2" t="s">
        <v>550</v>
      </c>
      <c r="N61" s="2" t="s">
        <v>1240</v>
      </c>
      <c r="O61" s="2" t="s">
        <v>1204</v>
      </c>
      <c r="P61" s="2" t="s">
        <v>8</v>
      </c>
      <c r="Q61" s="2" t="s">
        <v>7</v>
      </c>
      <c r="R61" s="2" t="s">
        <v>1088</v>
      </c>
      <c r="S61" s="2" t="s">
        <v>1087</v>
      </c>
      <c r="T61" s="2" t="s">
        <v>1086</v>
      </c>
      <c r="U61" s="2" t="s">
        <v>1235</v>
      </c>
      <c r="V61" s="2" t="s">
        <v>1213</v>
      </c>
      <c r="W61" s="2" t="s">
        <v>1234</v>
      </c>
      <c r="X61" s="2" t="s">
        <v>0</v>
      </c>
      <c r="Y61" s="2">
        <f t="shared" si="0"/>
        <v>20.810555555555556</v>
      </c>
      <c r="Z61" s="2">
        <f t="shared" si="1"/>
        <v>0.68555555555555614</v>
      </c>
    </row>
    <row r="62" spans="1:26" x14ac:dyDescent="0.25">
      <c r="A62" s="2" t="s">
        <v>1095</v>
      </c>
      <c r="B62" s="2" t="s">
        <v>20</v>
      </c>
      <c r="C62" s="2" t="s">
        <v>1239</v>
      </c>
      <c r="D62" s="2">
        <v>1691.1819</v>
      </c>
      <c r="E62" s="2" t="s">
        <v>18</v>
      </c>
      <c r="F62" s="2" t="s">
        <v>910</v>
      </c>
      <c r="G62" s="2" t="s">
        <v>66</v>
      </c>
      <c r="H62" s="2">
        <v>1669.1622</v>
      </c>
      <c r="I62" s="2" t="s">
        <v>220</v>
      </c>
      <c r="J62" s="2" t="s">
        <v>1238</v>
      </c>
      <c r="K62" s="2" t="s">
        <v>1237</v>
      </c>
      <c r="L62" s="2" t="s">
        <v>1236</v>
      </c>
      <c r="M62" s="2" t="s">
        <v>537</v>
      </c>
      <c r="N62" s="2" t="s">
        <v>757</v>
      </c>
      <c r="O62" s="2" t="s">
        <v>1204</v>
      </c>
      <c r="P62" s="2" t="s">
        <v>8</v>
      </c>
      <c r="Q62" s="2" t="s">
        <v>7</v>
      </c>
      <c r="R62" s="2" t="s">
        <v>1088</v>
      </c>
      <c r="S62" s="2" t="s">
        <v>1087</v>
      </c>
      <c r="T62" s="2" t="s">
        <v>1086</v>
      </c>
      <c r="U62" s="2" t="s">
        <v>1235</v>
      </c>
      <c r="V62" s="2" t="s">
        <v>1213</v>
      </c>
      <c r="W62" s="2" t="s">
        <v>1234</v>
      </c>
      <c r="X62" s="2" t="s">
        <v>0</v>
      </c>
      <c r="Y62" s="2">
        <f t="shared" si="0"/>
        <v>20.814722222222223</v>
      </c>
      <c r="Z62" s="2">
        <f t="shared" si="1"/>
        <v>0.68972222222222257</v>
      </c>
    </row>
    <row r="63" spans="1:26" x14ac:dyDescent="0.25">
      <c r="A63" s="2" t="s">
        <v>1095</v>
      </c>
      <c r="B63" s="2" t="s">
        <v>20</v>
      </c>
      <c r="C63" s="2" t="s">
        <v>1233</v>
      </c>
      <c r="D63" s="2">
        <v>1691.181</v>
      </c>
      <c r="E63" s="2" t="s">
        <v>18</v>
      </c>
      <c r="F63" s="2" t="s">
        <v>1232</v>
      </c>
      <c r="G63" s="2" t="s">
        <v>302</v>
      </c>
      <c r="H63" s="2">
        <v>1669.1612</v>
      </c>
      <c r="I63" s="2" t="s">
        <v>1231</v>
      </c>
      <c r="J63" s="2" t="s">
        <v>1230</v>
      </c>
      <c r="K63" s="2" t="s">
        <v>1229</v>
      </c>
      <c r="L63" s="2" t="s">
        <v>1228</v>
      </c>
      <c r="M63" s="2" t="s">
        <v>499</v>
      </c>
      <c r="N63" s="2" t="s">
        <v>1227</v>
      </c>
      <c r="O63" s="2" t="s">
        <v>1204</v>
      </c>
      <c r="P63" s="2" t="s">
        <v>8</v>
      </c>
      <c r="Q63" s="2" t="s">
        <v>7</v>
      </c>
      <c r="R63" s="2" t="s">
        <v>1088</v>
      </c>
      <c r="S63" s="2" t="s">
        <v>1087</v>
      </c>
      <c r="T63" s="2" t="s">
        <v>1086</v>
      </c>
      <c r="U63" s="2" t="s">
        <v>1221</v>
      </c>
      <c r="V63" s="2" t="s">
        <v>1213</v>
      </c>
      <c r="W63" s="2" t="s">
        <v>1220</v>
      </c>
      <c r="X63" s="2" t="s">
        <v>0</v>
      </c>
      <c r="Y63" s="2">
        <f t="shared" si="0"/>
        <v>20.818888888888889</v>
      </c>
      <c r="Z63" s="2">
        <f t="shared" si="1"/>
        <v>0.693888888888889</v>
      </c>
    </row>
    <row r="64" spans="1:26" x14ac:dyDescent="0.25">
      <c r="A64" s="2" t="s">
        <v>1095</v>
      </c>
      <c r="B64" s="2" t="s">
        <v>20</v>
      </c>
      <c r="C64" s="2" t="s">
        <v>1226</v>
      </c>
      <c r="D64" s="2">
        <v>1691.1754000000001</v>
      </c>
      <c r="E64" s="2" t="s">
        <v>18</v>
      </c>
      <c r="F64" s="2" t="s">
        <v>1225</v>
      </c>
      <c r="G64" s="2" t="s">
        <v>183</v>
      </c>
      <c r="H64" s="2">
        <v>1669.1568</v>
      </c>
      <c r="I64" s="2" t="s">
        <v>54</v>
      </c>
      <c r="J64" s="2" t="s">
        <v>1224</v>
      </c>
      <c r="K64" s="2" t="s">
        <v>1223</v>
      </c>
      <c r="L64" s="2" t="s">
        <v>1222</v>
      </c>
      <c r="M64" s="2" t="s">
        <v>550</v>
      </c>
      <c r="N64" s="2" t="s">
        <v>1215</v>
      </c>
      <c r="O64" s="2" t="s">
        <v>1204</v>
      </c>
      <c r="P64" s="2" t="s">
        <v>8</v>
      </c>
      <c r="Q64" s="2" t="s">
        <v>7</v>
      </c>
      <c r="R64" s="2" t="s">
        <v>1088</v>
      </c>
      <c r="S64" s="2" t="s">
        <v>1087</v>
      </c>
      <c r="T64" s="2" t="s">
        <v>1086</v>
      </c>
      <c r="U64" s="2" t="s">
        <v>1221</v>
      </c>
      <c r="V64" s="2" t="s">
        <v>1213</v>
      </c>
      <c r="W64" s="2" t="s">
        <v>1220</v>
      </c>
      <c r="X64" s="2" t="s">
        <v>0</v>
      </c>
      <c r="Y64" s="2">
        <f t="shared" si="0"/>
        <v>20.823055555555555</v>
      </c>
      <c r="Z64" s="2">
        <f t="shared" si="1"/>
        <v>0.69805555555555543</v>
      </c>
    </row>
    <row r="65" spans="1:26" x14ac:dyDescent="0.25">
      <c r="A65" s="2" t="s">
        <v>1095</v>
      </c>
      <c r="B65" s="2" t="s">
        <v>20</v>
      </c>
      <c r="C65" s="2" t="s">
        <v>1219</v>
      </c>
      <c r="D65" s="2">
        <v>1691.1808000000001</v>
      </c>
      <c r="E65" s="2" t="s">
        <v>18</v>
      </c>
      <c r="F65" s="2" t="s">
        <v>1218</v>
      </c>
      <c r="G65" s="2" t="s">
        <v>848</v>
      </c>
      <c r="H65" s="2">
        <v>1669.1623999999999</v>
      </c>
      <c r="I65" s="2" t="s">
        <v>98</v>
      </c>
      <c r="J65" s="2" t="s">
        <v>1208</v>
      </c>
      <c r="K65" s="2" t="s">
        <v>1217</v>
      </c>
      <c r="L65" s="2" t="s">
        <v>1216</v>
      </c>
      <c r="M65" s="2" t="s">
        <v>516</v>
      </c>
      <c r="N65" s="2" t="s">
        <v>1215</v>
      </c>
      <c r="O65" s="2" t="s">
        <v>1204</v>
      </c>
      <c r="P65" s="2" t="s">
        <v>8</v>
      </c>
      <c r="Q65" s="2" t="s">
        <v>7</v>
      </c>
      <c r="R65" s="2" t="s">
        <v>1088</v>
      </c>
      <c r="S65" s="2" t="s">
        <v>1087</v>
      </c>
      <c r="T65" s="2" t="s">
        <v>1086</v>
      </c>
      <c r="U65" s="2" t="s">
        <v>1214</v>
      </c>
      <c r="V65" s="2" t="s">
        <v>1213</v>
      </c>
      <c r="W65" s="2" t="s">
        <v>1212</v>
      </c>
      <c r="X65" s="2" t="s">
        <v>0</v>
      </c>
      <c r="Y65" s="2">
        <f t="shared" si="0"/>
        <v>20.827222222222222</v>
      </c>
      <c r="Z65" s="2">
        <f t="shared" si="1"/>
        <v>0.70222222222222186</v>
      </c>
    </row>
    <row r="66" spans="1:26" x14ac:dyDescent="0.25">
      <c r="A66" s="2" t="s">
        <v>1095</v>
      </c>
      <c r="B66" s="2" t="s">
        <v>20</v>
      </c>
      <c r="C66" s="2" t="s">
        <v>1211</v>
      </c>
      <c r="D66" s="2">
        <v>1691.1784</v>
      </c>
      <c r="E66" s="2" t="s">
        <v>18</v>
      </c>
      <c r="F66" s="2" t="s">
        <v>1210</v>
      </c>
      <c r="G66" s="2" t="s">
        <v>1209</v>
      </c>
      <c r="H66" s="2">
        <v>1669.1605</v>
      </c>
      <c r="I66" s="2" t="s">
        <v>235</v>
      </c>
      <c r="J66" s="2" t="s">
        <v>1208</v>
      </c>
      <c r="K66" s="2" t="s">
        <v>1207</v>
      </c>
      <c r="L66" s="2" t="s">
        <v>1206</v>
      </c>
      <c r="M66" s="2" t="s">
        <v>516</v>
      </c>
      <c r="N66" s="2" t="s">
        <v>1205</v>
      </c>
      <c r="O66" s="2" t="s">
        <v>1204</v>
      </c>
      <c r="P66" s="2" t="s">
        <v>8</v>
      </c>
      <c r="Q66" s="2" t="s">
        <v>7</v>
      </c>
      <c r="R66" s="2" t="s">
        <v>1088</v>
      </c>
      <c r="S66" s="2" t="s">
        <v>1087</v>
      </c>
      <c r="T66" s="2" t="s">
        <v>1086</v>
      </c>
      <c r="U66" s="2" t="s">
        <v>1203</v>
      </c>
      <c r="V66" s="2" t="s">
        <v>1202</v>
      </c>
      <c r="W66" s="2" t="s">
        <v>1201</v>
      </c>
      <c r="X66" s="2" t="s">
        <v>0</v>
      </c>
      <c r="Y66" s="2">
        <f t="shared" si="0"/>
        <v>20.831388888888888</v>
      </c>
      <c r="Z66" s="2">
        <f t="shared" si="1"/>
        <v>0.70638888888888829</v>
      </c>
    </row>
    <row r="67" spans="1:26" x14ac:dyDescent="0.25">
      <c r="A67" s="2" t="s">
        <v>1095</v>
      </c>
      <c r="B67" s="2" t="s">
        <v>20</v>
      </c>
      <c r="C67" s="2" t="s">
        <v>1200</v>
      </c>
      <c r="D67" s="2">
        <v>1691.1724999999999</v>
      </c>
      <c r="E67" s="2" t="s">
        <v>18</v>
      </c>
      <c r="F67" s="2" t="s">
        <v>1199</v>
      </c>
      <c r="G67" s="2" t="s">
        <v>324</v>
      </c>
      <c r="H67" s="2">
        <v>1669.1558</v>
      </c>
      <c r="I67" s="2" t="s">
        <v>74</v>
      </c>
      <c r="J67" s="2" t="s">
        <v>840</v>
      </c>
      <c r="K67" s="2" t="s">
        <v>1198</v>
      </c>
      <c r="L67" s="2" t="s">
        <v>1197</v>
      </c>
      <c r="M67" s="2" t="s">
        <v>845</v>
      </c>
      <c r="N67" s="2" t="s">
        <v>1196</v>
      </c>
      <c r="O67" s="2" t="s">
        <v>1089</v>
      </c>
      <c r="P67" s="2" t="s">
        <v>8</v>
      </c>
      <c r="Q67" s="2" t="s">
        <v>7</v>
      </c>
      <c r="R67" s="2" t="s">
        <v>1088</v>
      </c>
      <c r="S67" s="2" t="s">
        <v>1087</v>
      </c>
      <c r="T67" s="2" t="s">
        <v>1086</v>
      </c>
      <c r="U67" s="2" t="s">
        <v>1195</v>
      </c>
      <c r="V67" s="2" t="s">
        <v>1194</v>
      </c>
      <c r="W67" s="2" t="s">
        <v>1193</v>
      </c>
      <c r="X67" s="2" t="s">
        <v>0</v>
      </c>
      <c r="Y67" s="2">
        <f t="shared" ref="Y67:Y130" si="2">HOUR(C67)+MINUTE(C67)/60+SECOND(C67)/3600</f>
        <v>20.835555555555555</v>
      </c>
      <c r="Z67" s="2">
        <f t="shared" si="1"/>
        <v>0.71055555555555472</v>
      </c>
    </row>
    <row r="68" spans="1:26" x14ac:dyDescent="0.25">
      <c r="A68" s="2" t="s">
        <v>1095</v>
      </c>
      <c r="B68" s="2" t="s">
        <v>20</v>
      </c>
      <c r="C68" s="2" t="s">
        <v>1192</v>
      </c>
      <c r="D68" s="2">
        <v>1691.1842999999999</v>
      </c>
      <c r="E68" s="2" t="s">
        <v>18</v>
      </c>
      <c r="F68" s="2" t="s">
        <v>944</v>
      </c>
      <c r="G68" s="2" t="s">
        <v>771</v>
      </c>
      <c r="H68" s="2">
        <v>1669.1674</v>
      </c>
      <c r="I68" s="2" t="s">
        <v>117</v>
      </c>
      <c r="J68" s="2" t="s">
        <v>1175</v>
      </c>
      <c r="K68" s="2" t="s">
        <v>1191</v>
      </c>
      <c r="L68" s="2" t="s">
        <v>1190</v>
      </c>
      <c r="M68" s="2" t="s">
        <v>845</v>
      </c>
      <c r="N68" s="2" t="s">
        <v>1189</v>
      </c>
      <c r="O68" s="2" t="s">
        <v>1089</v>
      </c>
      <c r="P68" s="2" t="s">
        <v>8</v>
      </c>
      <c r="Q68" s="2" t="s">
        <v>7</v>
      </c>
      <c r="R68" s="2" t="s">
        <v>1088</v>
      </c>
      <c r="S68" s="2" t="s">
        <v>1087</v>
      </c>
      <c r="T68" s="2" t="s">
        <v>1086</v>
      </c>
      <c r="U68" s="2" t="s">
        <v>1188</v>
      </c>
      <c r="V68" s="2" t="s">
        <v>1147</v>
      </c>
      <c r="W68" s="2" t="s">
        <v>1187</v>
      </c>
      <c r="X68" s="2" t="s">
        <v>0</v>
      </c>
      <c r="Y68" s="2">
        <f t="shared" si="2"/>
        <v>20.839722222222221</v>
      </c>
      <c r="Z68" s="2">
        <f t="shared" ref="Z68:Z131" si="3">Y68-$Y$2</f>
        <v>0.71472222222222115</v>
      </c>
    </row>
    <row r="69" spans="1:26" x14ac:dyDescent="0.25">
      <c r="A69" s="2" t="s">
        <v>1095</v>
      </c>
      <c r="B69" s="2" t="s">
        <v>20</v>
      </c>
      <c r="C69" s="2" t="s">
        <v>1186</v>
      </c>
      <c r="D69" s="2">
        <v>1691.181</v>
      </c>
      <c r="E69" s="2" t="s">
        <v>18</v>
      </c>
      <c r="F69" s="2" t="s">
        <v>1185</v>
      </c>
      <c r="G69" s="2" t="s">
        <v>496</v>
      </c>
      <c r="H69" s="2">
        <v>1669.1641999999999</v>
      </c>
      <c r="I69" s="2" t="s">
        <v>167</v>
      </c>
      <c r="J69" s="2" t="s">
        <v>1184</v>
      </c>
      <c r="K69" s="2" t="s">
        <v>1183</v>
      </c>
      <c r="L69" s="2" t="s">
        <v>1182</v>
      </c>
      <c r="M69" s="2" t="s">
        <v>1181</v>
      </c>
      <c r="N69" s="2" t="s">
        <v>1180</v>
      </c>
      <c r="O69" s="2" t="s">
        <v>1089</v>
      </c>
      <c r="P69" s="2" t="s">
        <v>8</v>
      </c>
      <c r="Q69" s="2" t="s">
        <v>7</v>
      </c>
      <c r="R69" s="2" t="s">
        <v>1088</v>
      </c>
      <c r="S69" s="2" t="s">
        <v>1087</v>
      </c>
      <c r="T69" s="2" t="s">
        <v>1086</v>
      </c>
      <c r="U69" s="2" t="s">
        <v>1179</v>
      </c>
      <c r="V69" s="2" t="s">
        <v>1147</v>
      </c>
      <c r="W69" s="2" t="s">
        <v>1178</v>
      </c>
      <c r="X69" s="2" t="s">
        <v>0</v>
      </c>
      <c r="Y69" s="2">
        <f t="shared" si="2"/>
        <v>20.843888888888888</v>
      </c>
      <c r="Z69" s="2">
        <f t="shared" si="3"/>
        <v>0.71888888888888758</v>
      </c>
    </row>
    <row r="70" spans="1:26" x14ac:dyDescent="0.25">
      <c r="A70" s="2" t="s">
        <v>1095</v>
      </c>
      <c r="B70" s="2" t="s">
        <v>20</v>
      </c>
      <c r="C70" s="2" t="s">
        <v>1177</v>
      </c>
      <c r="D70" s="2">
        <v>1691.1797999999999</v>
      </c>
      <c r="E70" s="2" t="s">
        <v>18</v>
      </c>
      <c r="F70" s="2" t="s">
        <v>1176</v>
      </c>
      <c r="G70" s="2" t="s">
        <v>162</v>
      </c>
      <c r="H70" s="2">
        <v>1669.1641999999999</v>
      </c>
      <c r="I70" s="2" t="s">
        <v>73</v>
      </c>
      <c r="J70" s="2" t="s">
        <v>1175</v>
      </c>
      <c r="K70" s="2" t="s">
        <v>1174</v>
      </c>
      <c r="L70" s="2" t="s">
        <v>1173</v>
      </c>
      <c r="M70" s="2" t="s">
        <v>516</v>
      </c>
      <c r="N70" s="2" t="s">
        <v>617</v>
      </c>
      <c r="O70" s="2" t="s">
        <v>1089</v>
      </c>
      <c r="P70" s="2" t="s">
        <v>8</v>
      </c>
      <c r="Q70" s="2" t="s">
        <v>7</v>
      </c>
      <c r="R70" s="2" t="s">
        <v>1088</v>
      </c>
      <c r="S70" s="2" t="s">
        <v>1087</v>
      </c>
      <c r="T70" s="2" t="s">
        <v>1086</v>
      </c>
      <c r="U70" s="2" t="s">
        <v>1172</v>
      </c>
      <c r="V70" s="2" t="s">
        <v>1171</v>
      </c>
      <c r="W70" s="2" t="s">
        <v>1170</v>
      </c>
      <c r="X70" s="2" t="s">
        <v>0</v>
      </c>
      <c r="Y70" s="2">
        <f t="shared" si="2"/>
        <v>20.848055555555554</v>
      </c>
      <c r="Z70" s="2">
        <f t="shared" si="3"/>
        <v>0.72305555555555401</v>
      </c>
    </row>
    <row r="71" spans="1:26" x14ac:dyDescent="0.25">
      <c r="A71" s="2" t="s">
        <v>1095</v>
      </c>
      <c r="B71" s="2" t="s">
        <v>20</v>
      </c>
      <c r="C71" s="2" t="s">
        <v>1169</v>
      </c>
      <c r="D71" s="2">
        <v>1691.1804</v>
      </c>
      <c r="E71" s="2" t="s">
        <v>18</v>
      </c>
      <c r="F71" s="2" t="s">
        <v>1168</v>
      </c>
      <c r="G71" s="2" t="s">
        <v>848</v>
      </c>
      <c r="H71" s="2">
        <v>1669.1648</v>
      </c>
      <c r="I71" s="2" t="s">
        <v>1051</v>
      </c>
      <c r="J71" s="2" t="s">
        <v>1167</v>
      </c>
      <c r="K71" s="2" t="s">
        <v>1166</v>
      </c>
      <c r="L71" s="2" t="s">
        <v>1165</v>
      </c>
      <c r="M71" s="2" t="s">
        <v>516</v>
      </c>
      <c r="N71" s="2" t="s">
        <v>617</v>
      </c>
      <c r="O71" s="2" t="s">
        <v>1089</v>
      </c>
      <c r="P71" s="2" t="s">
        <v>8</v>
      </c>
      <c r="Q71" s="2" t="s">
        <v>7</v>
      </c>
      <c r="R71" s="2" t="s">
        <v>1088</v>
      </c>
      <c r="S71" s="2" t="s">
        <v>1087</v>
      </c>
      <c r="T71" s="2" t="s">
        <v>1086</v>
      </c>
      <c r="U71" s="2" t="s">
        <v>1164</v>
      </c>
      <c r="V71" s="2" t="s">
        <v>1163</v>
      </c>
      <c r="W71" s="2" t="s">
        <v>1162</v>
      </c>
      <c r="X71" s="2" t="s">
        <v>0</v>
      </c>
      <c r="Y71" s="2">
        <f t="shared" si="2"/>
        <v>20.852222222222224</v>
      </c>
      <c r="Z71" s="2">
        <f t="shared" si="3"/>
        <v>0.72722222222222399</v>
      </c>
    </row>
    <row r="72" spans="1:26" x14ac:dyDescent="0.25">
      <c r="A72" s="2" t="s">
        <v>1095</v>
      </c>
      <c r="B72" s="2" t="s">
        <v>20</v>
      </c>
      <c r="C72" s="2" t="s">
        <v>1161</v>
      </c>
      <c r="D72" s="2">
        <v>1691.1812</v>
      </c>
      <c r="E72" s="2" t="s">
        <v>18</v>
      </c>
      <c r="F72" s="2" t="s">
        <v>1160</v>
      </c>
      <c r="G72" s="2" t="s">
        <v>953</v>
      </c>
      <c r="H72" s="2">
        <v>1669.1665</v>
      </c>
      <c r="I72" s="2" t="s">
        <v>27</v>
      </c>
      <c r="J72" s="2" t="s">
        <v>1159</v>
      </c>
      <c r="K72" s="2" t="s">
        <v>1158</v>
      </c>
      <c r="L72" s="2" t="s">
        <v>1157</v>
      </c>
      <c r="M72" s="2" t="s">
        <v>537</v>
      </c>
      <c r="N72" s="2" t="s">
        <v>1142</v>
      </c>
      <c r="O72" s="2" t="s">
        <v>1089</v>
      </c>
      <c r="P72" s="2" t="s">
        <v>8</v>
      </c>
      <c r="Q72" s="2" t="s">
        <v>7</v>
      </c>
      <c r="R72" s="2" t="s">
        <v>1088</v>
      </c>
      <c r="S72" s="2" t="s">
        <v>1087</v>
      </c>
      <c r="T72" s="2" t="s">
        <v>1086</v>
      </c>
      <c r="U72" s="2" t="s">
        <v>1156</v>
      </c>
      <c r="V72" s="2" t="s">
        <v>1155</v>
      </c>
      <c r="W72" s="2" t="s">
        <v>1154</v>
      </c>
      <c r="X72" s="2" t="s">
        <v>0</v>
      </c>
      <c r="Y72" s="2">
        <f t="shared" si="2"/>
        <v>20.85638888888889</v>
      </c>
      <c r="Z72" s="2">
        <f t="shared" si="3"/>
        <v>0.73138888888889042</v>
      </c>
    </row>
    <row r="73" spans="1:26" x14ac:dyDescent="0.25">
      <c r="A73" s="2" t="s">
        <v>1095</v>
      </c>
      <c r="B73" s="2" t="s">
        <v>20</v>
      </c>
      <c r="C73" s="2" t="s">
        <v>1153</v>
      </c>
      <c r="D73" s="2">
        <v>1691.1821</v>
      </c>
      <c r="E73" s="2" t="s">
        <v>18</v>
      </c>
      <c r="F73" s="2" t="s">
        <v>1152</v>
      </c>
      <c r="G73" s="2" t="s">
        <v>364</v>
      </c>
      <c r="H73" s="2">
        <v>1669.1678999999999</v>
      </c>
      <c r="I73" s="2" t="s">
        <v>1151</v>
      </c>
      <c r="J73" s="2" t="s">
        <v>1150</v>
      </c>
      <c r="K73" s="2" t="s">
        <v>1149</v>
      </c>
      <c r="L73" s="2" t="s">
        <v>1148</v>
      </c>
      <c r="M73" s="2" t="s">
        <v>550</v>
      </c>
      <c r="N73" s="2" t="s">
        <v>1126</v>
      </c>
      <c r="O73" s="2" t="s">
        <v>1089</v>
      </c>
      <c r="P73" s="2" t="s">
        <v>8</v>
      </c>
      <c r="Q73" s="2" t="s">
        <v>7</v>
      </c>
      <c r="R73" s="2" t="s">
        <v>1088</v>
      </c>
      <c r="S73" s="2" t="s">
        <v>1087</v>
      </c>
      <c r="T73" s="2" t="s">
        <v>1086</v>
      </c>
      <c r="U73" s="2" t="s">
        <v>1125</v>
      </c>
      <c r="V73" s="2" t="s">
        <v>1147</v>
      </c>
      <c r="W73" s="2" t="s">
        <v>1146</v>
      </c>
      <c r="X73" s="2" t="s">
        <v>0</v>
      </c>
      <c r="Y73" s="2">
        <f t="shared" si="2"/>
        <v>20.860555555555557</v>
      </c>
      <c r="Z73" s="2">
        <f t="shared" si="3"/>
        <v>0.73555555555555685</v>
      </c>
    </row>
    <row r="74" spans="1:26" x14ac:dyDescent="0.25">
      <c r="A74" s="2" t="s">
        <v>1095</v>
      </c>
      <c r="B74" s="2" t="s">
        <v>20</v>
      </c>
      <c r="C74" s="2" t="s">
        <v>1145</v>
      </c>
      <c r="D74" s="2">
        <v>1691.1794</v>
      </c>
      <c r="E74" s="2" t="s">
        <v>18</v>
      </c>
      <c r="F74" s="2" t="s">
        <v>1144</v>
      </c>
      <c r="G74" s="2" t="s">
        <v>252</v>
      </c>
      <c r="H74" s="2">
        <v>1669.1652999999999</v>
      </c>
      <c r="I74" s="2" t="s">
        <v>132</v>
      </c>
      <c r="J74" s="2" t="s">
        <v>1092</v>
      </c>
      <c r="K74" s="2" t="s">
        <v>295</v>
      </c>
      <c r="L74" s="2" t="s">
        <v>1143</v>
      </c>
      <c r="M74" s="2" t="s">
        <v>594</v>
      </c>
      <c r="N74" s="2" t="s">
        <v>1142</v>
      </c>
      <c r="O74" s="2" t="s">
        <v>1089</v>
      </c>
      <c r="P74" s="2" t="s">
        <v>8</v>
      </c>
      <c r="Q74" s="2" t="s">
        <v>7</v>
      </c>
      <c r="R74" s="2" t="s">
        <v>1088</v>
      </c>
      <c r="S74" s="2" t="s">
        <v>1087</v>
      </c>
      <c r="T74" s="2" t="s">
        <v>1086</v>
      </c>
      <c r="U74" s="2" t="s">
        <v>6</v>
      </c>
      <c r="V74" s="2" t="s">
        <v>1085</v>
      </c>
      <c r="W74" s="2" t="s">
        <v>1141</v>
      </c>
      <c r="X74" s="2" t="s">
        <v>0</v>
      </c>
      <c r="Y74" s="2">
        <f t="shared" si="2"/>
        <v>20.864722222222223</v>
      </c>
      <c r="Z74" s="2">
        <f t="shared" si="3"/>
        <v>0.73972222222222328</v>
      </c>
    </row>
    <row r="75" spans="1:26" x14ac:dyDescent="0.25">
      <c r="A75" s="2" t="s">
        <v>1095</v>
      </c>
      <c r="B75" s="2" t="s">
        <v>20</v>
      </c>
      <c r="C75" s="2" t="s">
        <v>1140</v>
      </c>
      <c r="D75" s="2">
        <v>1691.1855</v>
      </c>
      <c r="E75" s="2" t="s">
        <v>18</v>
      </c>
      <c r="F75" s="2" t="s">
        <v>1139</v>
      </c>
      <c r="G75" s="2" t="s">
        <v>1138</v>
      </c>
      <c r="H75" s="2">
        <v>1669.172</v>
      </c>
      <c r="I75" s="2" t="s">
        <v>167</v>
      </c>
      <c r="J75" s="2" t="s">
        <v>1137</v>
      </c>
      <c r="K75" s="2" t="s">
        <v>1136</v>
      </c>
      <c r="L75" s="2" t="s">
        <v>1135</v>
      </c>
      <c r="M75" s="2" t="s">
        <v>550</v>
      </c>
      <c r="N75" s="2" t="s">
        <v>1134</v>
      </c>
      <c r="O75" s="2" t="s">
        <v>1089</v>
      </c>
      <c r="P75" s="2" t="s">
        <v>8</v>
      </c>
      <c r="Q75" s="2" t="s">
        <v>7</v>
      </c>
      <c r="R75" s="2" t="s">
        <v>1088</v>
      </c>
      <c r="S75" s="2" t="s">
        <v>1087</v>
      </c>
      <c r="T75" s="2" t="s">
        <v>1086</v>
      </c>
      <c r="U75" s="2" t="s">
        <v>1133</v>
      </c>
      <c r="V75" s="2" t="s">
        <v>1112</v>
      </c>
      <c r="W75" s="2" t="s">
        <v>1132</v>
      </c>
      <c r="X75" s="2" t="s">
        <v>0</v>
      </c>
      <c r="Y75" s="2">
        <f t="shared" si="2"/>
        <v>20.86888888888889</v>
      </c>
      <c r="Z75" s="2">
        <f t="shared" si="3"/>
        <v>0.74388888888888971</v>
      </c>
    </row>
    <row r="76" spans="1:26" x14ac:dyDescent="0.25">
      <c r="A76" s="2" t="s">
        <v>1095</v>
      </c>
      <c r="B76" s="2" t="s">
        <v>20</v>
      </c>
      <c r="C76" s="2" t="s">
        <v>1131</v>
      </c>
      <c r="D76" s="2">
        <v>1691.1774</v>
      </c>
      <c r="E76" s="2" t="s">
        <v>18</v>
      </c>
      <c r="F76" s="2" t="s">
        <v>1130</v>
      </c>
      <c r="G76" s="2" t="s">
        <v>680</v>
      </c>
      <c r="H76" s="2">
        <v>1669.1638</v>
      </c>
      <c r="I76" s="2" t="s">
        <v>53</v>
      </c>
      <c r="J76" s="2" t="s">
        <v>1129</v>
      </c>
      <c r="K76" s="2" t="s">
        <v>1128</v>
      </c>
      <c r="L76" s="2" t="s">
        <v>1127</v>
      </c>
      <c r="M76" s="2" t="s">
        <v>845</v>
      </c>
      <c r="N76" s="2" t="s">
        <v>1126</v>
      </c>
      <c r="O76" s="2" t="s">
        <v>1089</v>
      </c>
      <c r="P76" s="2" t="s">
        <v>8</v>
      </c>
      <c r="Q76" s="2" t="s">
        <v>7</v>
      </c>
      <c r="R76" s="2" t="s">
        <v>1088</v>
      </c>
      <c r="S76" s="2" t="s">
        <v>1087</v>
      </c>
      <c r="T76" s="2" t="s">
        <v>1086</v>
      </c>
      <c r="U76" s="2" t="s">
        <v>1125</v>
      </c>
      <c r="V76" s="2" t="s">
        <v>1112</v>
      </c>
      <c r="W76" s="2" t="s">
        <v>1124</v>
      </c>
      <c r="X76" s="2" t="s">
        <v>0</v>
      </c>
      <c r="Y76" s="2">
        <f t="shared" si="2"/>
        <v>20.873055555555556</v>
      </c>
      <c r="Z76" s="2">
        <f t="shared" si="3"/>
        <v>0.74805555555555614</v>
      </c>
    </row>
    <row r="77" spans="1:26" x14ac:dyDescent="0.25">
      <c r="A77" s="2" t="s">
        <v>1095</v>
      </c>
      <c r="B77" s="2" t="s">
        <v>20</v>
      </c>
      <c r="C77" s="2" t="s">
        <v>1123</v>
      </c>
      <c r="D77" s="2">
        <v>1691.1750999999999</v>
      </c>
      <c r="E77" s="2" t="s">
        <v>18</v>
      </c>
      <c r="F77" s="2" t="s">
        <v>1122</v>
      </c>
      <c r="G77" s="2" t="s">
        <v>855</v>
      </c>
      <c r="H77" s="2">
        <v>1669.1626000000001</v>
      </c>
      <c r="I77" s="2" t="s">
        <v>275</v>
      </c>
      <c r="J77" s="2" t="s">
        <v>927</v>
      </c>
      <c r="K77" s="2" t="s">
        <v>1121</v>
      </c>
      <c r="L77" s="2" t="s">
        <v>1120</v>
      </c>
      <c r="M77" s="2" t="s">
        <v>581</v>
      </c>
      <c r="N77" s="2" t="s">
        <v>938</v>
      </c>
      <c r="O77" s="2" t="s">
        <v>1089</v>
      </c>
      <c r="P77" s="2" t="s">
        <v>8</v>
      </c>
      <c r="Q77" s="2" t="s">
        <v>7</v>
      </c>
      <c r="R77" s="2" t="s">
        <v>1088</v>
      </c>
      <c r="S77" s="2" t="s">
        <v>1087</v>
      </c>
      <c r="T77" s="2" t="s">
        <v>1086</v>
      </c>
      <c r="U77" s="2" t="s">
        <v>1119</v>
      </c>
      <c r="V77" s="2" t="s">
        <v>1112</v>
      </c>
      <c r="W77" s="2" t="s">
        <v>1118</v>
      </c>
      <c r="X77" s="2" t="s">
        <v>0</v>
      </c>
      <c r="Y77" s="2">
        <f t="shared" si="2"/>
        <v>20.877222222222223</v>
      </c>
      <c r="Z77" s="2">
        <f t="shared" si="3"/>
        <v>0.75222222222222257</v>
      </c>
    </row>
    <row r="78" spans="1:26" x14ac:dyDescent="0.25">
      <c r="A78" s="2" t="s">
        <v>1095</v>
      </c>
      <c r="B78" s="2" t="s">
        <v>20</v>
      </c>
      <c r="C78" s="2" t="s">
        <v>1117</v>
      </c>
      <c r="D78" s="2">
        <v>1691.1863000000001</v>
      </c>
      <c r="E78" s="2" t="s">
        <v>18</v>
      </c>
      <c r="F78" s="2" t="s">
        <v>760</v>
      </c>
      <c r="G78" s="2" t="s">
        <v>759</v>
      </c>
      <c r="H78" s="2">
        <v>1669.1724999999999</v>
      </c>
      <c r="I78" s="2" t="s">
        <v>847</v>
      </c>
      <c r="J78" s="2" t="s">
        <v>1116</v>
      </c>
      <c r="K78" s="2" t="s">
        <v>1115</v>
      </c>
      <c r="L78" s="2" t="s">
        <v>1114</v>
      </c>
      <c r="M78" s="2" t="s">
        <v>499</v>
      </c>
      <c r="N78" s="2" t="s">
        <v>942</v>
      </c>
      <c r="O78" s="2" t="s">
        <v>1089</v>
      </c>
      <c r="P78" s="2" t="s">
        <v>8</v>
      </c>
      <c r="Q78" s="2" t="s">
        <v>7</v>
      </c>
      <c r="R78" s="2" t="s">
        <v>1088</v>
      </c>
      <c r="S78" s="2" t="s">
        <v>1087</v>
      </c>
      <c r="T78" s="2" t="s">
        <v>1086</v>
      </c>
      <c r="U78" s="2" t="s">
        <v>1113</v>
      </c>
      <c r="V78" s="2" t="s">
        <v>1112</v>
      </c>
      <c r="W78" s="2" t="s">
        <v>1111</v>
      </c>
      <c r="X78" s="2" t="s">
        <v>0</v>
      </c>
      <c r="Y78" s="2">
        <f t="shared" si="2"/>
        <v>20.881388888888889</v>
      </c>
      <c r="Z78" s="2">
        <f t="shared" si="3"/>
        <v>0.756388888888889</v>
      </c>
    </row>
    <row r="79" spans="1:26" x14ac:dyDescent="0.25">
      <c r="A79" s="2" t="s">
        <v>1095</v>
      </c>
      <c r="B79" s="2" t="s">
        <v>20</v>
      </c>
      <c r="C79" s="2" t="s">
        <v>1110</v>
      </c>
      <c r="D79" s="2">
        <v>1691.1817000000001</v>
      </c>
      <c r="E79" s="2" t="s">
        <v>18</v>
      </c>
      <c r="F79" s="2" t="s">
        <v>29</v>
      </c>
      <c r="G79" s="2" t="s">
        <v>162</v>
      </c>
      <c r="H79" s="2">
        <v>1669.1684</v>
      </c>
      <c r="I79" s="2" t="s">
        <v>885</v>
      </c>
      <c r="J79" s="2" t="s">
        <v>1109</v>
      </c>
      <c r="K79" s="2" t="s">
        <v>1108</v>
      </c>
      <c r="L79" s="2" t="s">
        <v>1107</v>
      </c>
      <c r="M79" s="2" t="s">
        <v>523</v>
      </c>
      <c r="N79" s="2" t="s">
        <v>1106</v>
      </c>
      <c r="O79" s="2" t="s">
        <v>1089</v>
      </c>
      <c r="P79" s="2" t="s">
        <v>8</v>
      </c>
      <c r="Q79" s="2" t="s">
        <v>7</v>
      </c>
      <c r="R79" s="2" t="s">
        <v>1088</v>
      </c>
      <c r="S79" s="2" t="s">
        <v>1087</v>
      </c>
      <c r="T79" s="2" t="s">
        <v>1086</v>
      </c>
      <c r="U79" s="2" t="s">
        <v>1105</v>
      </c>
      <c r="V79" s="2" t="s">
        <v>5</v>
      </c>
      <c r="W79" s="2" t="s">
        <v>1104</v>
      </c>
      <c r="X79" s="2" t="s">
        <v>0</v>
      </c>
      <c r="Y79" s="2">
        <f t="shared" si="2"/>
        <v>20.885555555555555</v>
      </c>
      <c r="Z79" s="2">
        <f t="shared" si="3"/>
        <v>0.76055555555555543</v>
      </c>
    </row>
    <row r="80" spans="1:26" x14ac:dyDescent="0.25">
      <c r="A80" s="2" t="s">
        <v>1095</v>
      </c>
      <c r="B80" s="2" t="s">
        <v>20</v>
      </c>
      <c r="C80" s="2" t="s">
        <v>1103</v>
      </c>
      <c r="D80" s="2">
        <v>1691.1854000000001</v>
      </c>
      <c r="E80" s="2" t="s">
        <v>18</v>
      </c>
      <c r="F80" s="2" t="s">
        <v>1102</v>
      </c>
      <c r="G80" s="2" t="s">
        <v>355</v>
      </c>
      <c r="H80" s="2">
        <v>1669.1727000000001</v>
      </c>
      <c r="I80" s="2" t="s">
        <v>986</v>
      </c>
      <c r="J80" s="2" t="s">
        <v>1101</v>
      </c>
      <c r="K80" s="2" t="s">
        <v>1100</v>
      </c>
      <c r="L80" s="2" t="s">
        <v>1099</v>
      </c>
      <c r="M80" s="2" t="s">
        <v>523</v>
      </c>
      <c r="N80" s="2" t="s">
        <v>1098</v>
      </c>
      <c r="O80" s="2" t="s">
        <v>1089</v>
      </c>
      <c r="P80" s="2" t="s">
        <v>8</v>
      </c>
      <c r="Q80" s="2" t="s">
        <v>7</v>
      </c>
      <c r="R80" s="2" t="s">
        <v>1088</v>
      </c>
      <c r="S80" s="2" t="s">
        <v>1087</v>
      </c>
      <c r="T80" s="2" t="s">
        <v>1086</v>
      </c>
      <c r="U80" s="2" t="s">
        <v>1097</v>
      </c>
      <c r="V80" s="2" t="s">
        <v>5</v>
      </c>
      <c r="W80" s="2" t="s">
        <v>1096</v>
      </c>
      <c r="X80" s="2" t="s">
        <v>0</v>
      </c>
      <c r="Y80" s="2">
        <f t="shared" si="2"/>
        <v>20.889722222222222</v>
      </c>
      <c r="Z80" s="2">
        <f t="shared" si="3"/>
        <v>0.76472222222222186</v>
      </c>
    </row>
    <row r="81" spans="1:26" x14ac:dyDescent="0.25">
      <c r="A81" s="2" t="s">
        <v>1095</v>
      </c>
      <c r="B81" s="2" t="s">
        <v>20</v>
      </c>
      <c r="C81" s="2" t="s">
        <v>1094</v>
      </c>
      <c r="D81" s="2">
        <v>1691.1806999999999</v>
      </c>
      <c r="E81" s="2" t="s">
        <v>18</v>
      </c>
      <c r="F81" s="2" t="s">
        <v>1093</v>
      </c>
      <c r="G81" s="2" t="s">
        <v>139</v>
      </c>
      <c r="H81" s="2">
        <v>1669.1694</v>
      </c>
      <c r="I81" s="2" t="s">
        <v>708</v>
      </c>
      <c r="J81" s="2" t="s">
        <v>1092</v>
      </c>
      <c r="K81" s="2" t="s">
        <v>1091</v>
      </c>
      <c r="L81" s="2" t="s">
        <v>1090</v>
      </c>
      <c r="M81" s="2" t="s">
        <v>594</v>
      </c>
      <c r="N81" s="2" t="s">
        <v>307</v>
      </c>
      <c r="O81" s="2" t="s">
        <v>1089</v>
      </c>
      <c r="P81" s="2" t="s">
        <v>8</v>
      </c>
      <c r="Q81" s="2" t="s">
        <v>7</v>
      </c>
      <c r="R81" s="2" t="s">
        <v>1088</v>
      </c>
      <c r="S81" s="2" t="s">
        <v>1087</v>
      </c>
      <c r="T81" s="2" t="s">
        <v>1086</v>
      </c>
      <c r="U81" s="2" t="s">
        <v>6</v>
      </c>
      <c r="V81" s="2" t="s">
        <v>1085</v>
      </c>
      <c r="W81" s="2" t="s">
        <v>1084</v>
      </c>
      <c r="X81" s="2" t="s">
        <v>0</v>
      </c>
      <c r="Y81" s="2">
        <f t="shared" si="2"/>
        <v>20.893888888888888</v>
      </c>
      <c r="Z81" s="2">
        <f t="shared" si="3"/>
        <v>0.76888888888888829</v>
      </c>
    </row>
    <row r="82" spans="1:26" x14ac:dyDescent="0.25">
      <c r="A82" s="2" t="s">
        <v>843</v>
      </c>
      <c r="B82" s="2" t="s">
        <v>20</v>
      </c>
      <c r="C82" s="2" t="s">
        <v>1083</v>
      </c>
      <c r="D82" s="2">
        <v>1685.2195999999999</v>
      </c>
      <c r="E82" s="2" t="s">
        <v>18</v>
      </c>
      <c r="F82" s="2" t="s">
        <v>17</v>
      </c>
      <c r="G82" s="2" t="s">
        <v>16</v>
      </c>
      <c r="H82" s="2">
        <v>1662.9937</v>
      </c>
      <c r="I82" s="2" t="s">
        <v>1082</v>
      </c>
      <c r="J82" s="2" t="s">
        <v>1081</v>
      </c>
      <c r="K82" s="2" t="s">
        <v>1080</v>
      </c>
      <c r="L82" s="2" t="s">
        <v>1079</v>
      </c>
      <c r="M82" s="2" t="s">
        <v>1078</v>
      </c>
      <c r="N82" s="2" t="s">
        <v>1077</v>
      </c>
      <c r="O82" s="2" t="s">
        <v>997</v>
      </c>
      <c r="P82" s="2" t="s">
        <v>8</v>
      </c>
      <c r="Q82" s="2" t="s">
        <v>7</v>
      </c>
      <c r="R82" s="2" t="s">
        <v>6</v>
      </c>
      <c r="S82" s="2" t="s">
        <v>5</v>
      </c>
      <c r="T82" s="2" t="s">
        <v>4</v>
      </c>
      <c r="U82" s="2" t="s">
        <v>1076</v>
      </c>
      <c r="V82" s="2" t="s">
        <v>1015</v>
      </c>
      <c r="W82" s="2" t="s">
        <v>1067</v>
      </c>
      <c r="X82" s="2" t="s">
        <v>0</v>
      </c>
      <c r="Y82" s="2">
        <f t="shared" si="2"/>
        <v>21.124166666666667</v>
      </c>
      <c r="Z82" s="2">
        <f t="shared" si="3"/>
        <v>0.99916666666666742</v>
      </c>
    </row>
    <row r="83" spans="1:26" x14ac:dyDescent="0.25">
      <c r="A83" s="2" t="s">
        <v>843</v>
      </c>
      <c r="B83" s="2" t="s">
        <v>20</v>
      </c>
      <c r="C83" s="2" t="s">
        <v>1075</v>
      </c>
      <c r="D83" s="2">
        <v>1685.2239</v>
      </c>
      <c r="E83" s="2" t="s">
        <v>18</v>
      </c>
      <c r="F83" s="2" t="s">
        <v>1074</v>
      </c>
      <c r="G83" s="2" t="s">
        <v>82</v>
      </c>
      <c r="H83" s="2">
        <v>1662.9911</v>
      </c>
      <c r="I83" s="2" t="s">
        <v>1073</v>
      </c>
      <c r="J83" s="2" t="s">
        <v>1072</v>
      </c>
      <c r="K83" s="2" t="s">
        <v>1071</v>
      </c>
      <c r="L83" s="2" t="s">
        <v>1070</v>
      </c>
      <c r="M83" s="2" t="s">
        <v>1069</v>
      </c>
      <c r="N83" s="2" t="s">
        <v>1068</v>
      </c>
      <c r="O83" s="2" t="s">
        <v>997</v>
      </c>
      <c r="P83" s="2" t="s">
        <v>8</v>
      </c>
      <c r="Q83" s="2" t="s">
        <v>7</v>
      </c>
      <c r="R83" s="2" t="s">
        <v>6</v>
      </c>
      <c r="S83" s="2" t="s">
        <v>5</v>
      </c>
      <c r="T83" s="2" t="s">
        <v>4</v>
      </c>
      <c r="U83" s="2" t="s">
        <v>1023</v>
      </c>
      <c r="V83" s="2" t="s">
        <v>1015</v>
      </c>
      <c r="W83" s="2" t="s">
        <v>1067</v>
      </c>
      <c r="X83" s="2" t="s">
        <v>0</v>
      </c>
      <c r="Y83" s="2">
        <f t="shared" si="2"/>
        <v>21.128333333333334</v>
      </c>
      <c r="Z83" s="2">
        <f t="shared" si="3"/>
        <v>1.0033333333333339</v>
      </c>
    </row>
    <row r="84" spans="1:26" x14ac:dyDescent="0.25">
      <c r="A84" s="2" t="s">
        <v>843</v>
      </c>
      <c r="B84" s="2" t="s">
        <v>20</v>
      </c>
      <c r="C84" s="2" t="s">
        <v>1066</v>
      </c>
      <c r="D84" s="2">
        <v>1685.2190000000001</v>
      </c>
      <c r="E84" s="2" t="s">
        <v>18</v>
      </c>
      <c r="F84" s="2" t="s">
        <v>1065</v>
      </c>
      <c r="G84" s="2" t="s">
        <v>55</v>
      </c>
      <c r="H84" s="2">
        <v>1662.9885999999999</v>
      </c>
      <c r="I84" s="2" t="s">
        <v>1064</v>
      </c>
      <c r="J84" s="2" t="s">
        <v>1063</v>
      </c>
      <c r="K84" s="2" t="s">
        <v>1062</v>
      </c>
      <c r="L84" s="2" t="s">
        <v>1061</v>
      </c>
      <c r="M84" s="2" t="s">
        <v>1060</v>
      </c>
      <c r="N84" s="2" t="s">
        <v>1059</v>
      </c>
      <c r="O84" s="2" t="s">
        <v>997</v>
      </c>
      <c r="P84" s="2" t="s">
        <v>8</v>
      </c>
      <c r="Q84" s="2" t="s">
        <v>7</v>
      </c>
      <c r="R84" s="2" t="s">
        <v>6</v>
      </c>
      <c r="S84" s="2" t="s">
        <v>5</v>
      </c>
      <c r="T84" s="2" t="s">
        <v>4</v>
      </c>
      <c r="U84" s="2" t="s">
        <v>1023</v>
      </c>
      <c r="V84" s="2" t="s">
        <v>1015</v>
      </c>
      <c r="W84" s="2" t="s">
        <v>1058</v>
      </c>
      <c r="X84" s="2" t="s">
        <v>0</v>
      </c>
      <c r="Y84" s="2">
        <f t="shared" si="2"/>
        <v>21.1325</v>
      </c>
      <c r="Z84" s="2">
        <f t="shared" si="3"/>
        <v>1.0075000000000003</v>
      </c>
    </row>
    <row r="85" spans="1:26" x14ac:dyDescent="0.25">
      <c r="A85" s="2" t="s">
        <v>843</v>
      </c>
      <c r="B85" s="2" t="s">
        <v>20</v>
      </c>
      <c r="C85" s="2" t="s">
        <v>1057</v>
      </c>
      <c r="D85" s="2">
        <v>1684.8692000000001</v>
      </c>
      <c r="E85" s="2" t="s">
        <v>18</v>
      </c>
      <c r="F85" s="2" t="s">
        <v>1056</v>
      </c>
      <c r="G85" s="2" t="s">
        <v>139</v>
      </c>
      <c r="H85" s="2">
        <v>1662.8518999999999</v>
      </c>
      <c r="I85" s="2" t="s">
        <v>423</v>
      </c>
      <c r="J85" s="2" t="s">
        <v>724</v>
      </c>
      <c r="K85" s="2" t="s">
        <v>1055</v>
      </c>
      <c r="L85" s="2" t="s">
        <v>1054</v>
      </c>
      <c r="M85" s="2" t="s">
        <v>570</v>
      </c>
      <c r="N85" s="2" t="s">
        <v>1053</v>
      </c>
      <c r="O85" s="2" t="s">
        <v>997</v>
      </c>
      <c r="P85" s="2" t="s">
        <v>8</v>
      </c>
      <c r="Q85" s="2" t="s">
        <v>7</v>
      </c>
      <c r="R85" s="2" t="s">
        <v>6</v>
      </c>
      <c r="S85" s="2" t="s">
        <v>5</v>
      </c>
      <c r="T85" s="2" t="s">
        <v>4</v>
      </c>
      <c r="U85" s="2" t="s">
        <v>1023</v>
      </c>
      <c r="V85" s="2" t="s">
        <v>1015</v>
      </c>
      <c r="W85" s="2" t="s">
        <v>912</v>
      </c>
      <c r="X85" s="2" t="s">
        <v>0</v>
      </c>
      <c r="Y85" s="2">
        <f t="shared" si="2"/>
        <v>21.151944444444442</v>
      </c>
      <c r="Z85" s="2">
        <f t="shared" si="3"/>
        <v>1.0269444444444424</v>
      </c>
    </row>
    <row r="86" spans="1:26" x14ac:dyDescent="0.25">
      <c r="A86" s="2" t="s">
        <v>843</v>
      </c>
      <c r="B86" s="2" t="s">
        <v>20</v>
      </c>
      <c r="C86" s="2" t="s">
        <v>1052</v>
      </c>
      <c r="D86" s="2">
        <v>1684.8668</v>
      </c>
      <c r="E86" s="2" t="s">
        <v>18</v>
      </c>
      <c r="F86" s="2" t="s">
        <v>222</v>
      </c>
      <c r="G86" s="2" t="s">
        <v>221</v>
      </c>
      <c r="H86" s="2">
        <v>1662.8511000000001</v>
      </c>
      <c r="I86" s="2" t="s">
        <v>220</v>
      </c>
      <c r="J86" s="2" t="s">
        <v>1051</v>
      </c>
      <c r="K86" s="2" t="s">
        <v>1050</v>
      </c>
      <c r="L86" s="2" t="s">
        <v>1049</v>
      </c>
      <c r="M86" s="2" t="s">
        <v>35</v>
      </c>
      <c r="N86" s="2" t="s">
        <v>1048</v>
      </c>
      <c r="O86" s="2" t="s">
        <v>997</v>
      </c>
      <c r="P86" s="2" t="s">
        <v>8</v>
      </c>
      <c r="Q86" s="2" t="s">
        <v>7</v>
      </c>
      <c r="R86" s="2" t="s">
        <v>6</v>
      </c>
      <c r="S86" s="2" t="s">
        <v>5</v>
      </c>
      <c r="T86" s="2" t="s">
        <v>4</v>
      </c>
      <c r="U86" s="2" t="s">
        <v>1023</v>
      </c>
      <c r="V86" s="2" t="s">
        <v>1015</v>
      </c>
      <c r="W86" s="2" t="s">
        <v>912</v>
      </c>
      <c r="X86" s="2" t="s">
        <v>0</v>
      </c>
      <c r="Y86" s="2">
        <f t="shared" si="2"/>
        <v>21.156111111111109</v>
      </c>
      <c r="Z86" s="2">
        <f t="shared" si="3"/>
        <v>1.0311111111111089</v>
      </c>
    </row>
    <row r="87" spans="1:26" x14ac:dyDescent="0.25">
      <c r="A87" s="2" t="s">
        <v>843</v>
      </c>
      <c r="B87" s="2" t="s">
        <v>20</v>
      </c>
      <c r="C87" s="2" t="s">
        <v>1047</v>
      </c>
      <c r="D87" s="2">
        <v>1684.8681999999999</v>
      </c>
      <c r="E87" s="2" t="s">
        <v>18</v>
      </c>
      <c r="F87" s="2" t="s">
        <v>496</v>
      </c>
      <c r="G87" s="2" t="s">
        <v>495</v>
      </c>
      <c r="H87" s="2">
        <v>1662.8522</v>
      </c>
      <c r="I87" s="2" t="s">
        <v>715</v>
      </c>
      <c r="J87" s="2" t="s">
        <v>660</v>
      </c>
      <c r="K87" s="2" t="s">
        <v>1046</v>
      </c>
      <c r="L87" s="2" t="s">
        <v>1045</v>
      </c>
      <c r="M87" s="2" t="s">
        <v>570</v>
      </c>
      <c r="N87" s="2" t="s">
        <v>810</v>
      </c>
      <c r="O87" s="2" t="s">
        <v>997</v>
      </c>
      <c r="P87" s="2" t="s">
        <v>8</v>
      </c>
      <c r="Q87" s="2" t="s">
        <v>7</v>
      </c>
      <c r="R87" s="2" t="s">
        <v>6</v>
      </c>
      <c r="S87" s="2" t="s">
        <v>5</v>
      </c>
      <c r="T87" s="2" t="s">
        <v>4</v>
      </c>
      <c r="U87" s="2" t="s">
        <v>1029</v>
      </c>
      <c r="V87" s="2" t="s">
        <v>1022</v>
      </c>
      <c r="W87" s="2" t="s">
        <v>912</v>
      </c>
      <c r="X87" s="2" t="s">
        <v>0</v>
      </c>
      <c r="Y87" s="2">
        <f t="shared" si="2"/>
        <v>21.160277777777775</v>
      </c>
      <c r="Z87" s="2">
        <f t="shared" si="3"/>
        <v>1.0352777777777753</v>
      </c>
    </row>
    <row r="88" spans="1:26" x14ac:dyDescent="0.25">
      <c r="A88" s="2" t="s">
        <v>843</v>
      </c>
      <c r="B88" s="2" t="s">
        <v>20</v>
      </c>
      <c r="C88" s="2" t="s">
        <v>1044</v>
      </c>
      <c r="D88" s="2">
        <v>1684.8666000000001</v>
      </c>
      <c r="E88" s="2" t="s">
        <v>18</v>
      </c>
      <c r="F88" s="2" t="s">
        <v>1043</v>
      </c>
      <c r="G88" s="2" t="s">
        <v>1042</v>
      </c>
      <c r="H88" s="2">
        <v>1662.8525</v>
      </c>
      <c r="I88" s="2" t="s">
        <v>668</v>
      </c>
      <c r="J88" s="2" t="s">
        <v>660</v>
      </c>
      <c r="K88" s="2" t="s">
        <v>1041</v>
      </c>
      <c r="L88" s="2" t="s">
        <v>1040</v>
      </c>
      <c r="M88" s="2" t="s">
        <v>581</v>
      </c>
      <c r="N88" s="2" t="s">
        <v>799</v>
      </c>
      <c r="O88" s="2" t="s">
        <v>997</v>
      </c>
      <c r="P88" s="2" t="s">
        <v>8</v>
      </c>
      <c r="Q88" s="2" t="s">
        <v>7</v>
      </c>
      <c r="R88" s="2" t="s">
        <v>6</v>
      </c>
      <c r="S88" s="2" t="s">
        <v>5</v>
      </c>
      <c r="T88" s="2" t="s">
        <v>4</v>
      </c>
      <c r="U88" s="2" t="s">
        <v>1023</v>
      </c>
      <c r="V88" s="2" t="s">
        <v>1022</v>
      </c>
      <c r="W88" s="2" t="s">
        <v>912</v>
      </c>
      <c r="X88" s="2" t="s">
        <v>0</v>
      </c>
      <c r="Y88" s="2">
        <f t="shared" si="2"/>
        <v>21.164444444444442</v>
      </c>
      <c r="Z88" s="2">
        <f t="shared" si="3"/>
        <v>1.0394444444444417</v>
      </c>
    </row>
    <row r="89" spans="1:26" x14ac:dyDescent="0.25">
      <c r="A89" s="2" t="s">
        <v>843</v>
      </c>
      <c r="B89" s="2" t="s">
        <v>20</v>
      </c>
      <c r="C89" s="2" t="s">
        <v>1039</v>
      </c>
      <c r="D89" s="2">
        <v>1684.8677</v>
      </c>
      <c r="E89" s="2" t="s">
        <v>18</v>
      </c>
      <c r="F89" s="2" t="s">
        <v>969</v>
      </c>
      <c r="G89" s="2" t="s">
        <v>425</v>
      </c>
      <c r="H89" s="2">
        <v>1662.8539000000001</v>
      </c>
      <c r="I89" s="2" t="s">
        <v>423</v>
      </c>
      <c r="J89" s="2" t="s">
        <v>1008</v>
      </c>
      <c r="K89" s="2" t="s">
        <v>1038</v>
      </c>
      <c r="L89" s="2" t="s">
        <v>1037</v>
      </c>
      <c r="M89" s="2" t="s">
        <v>577</v>
      </c>
      <c r="N89" s="2" t="s">
        <v>1036</v>
      </c>
      <c r="O89" s="2" t="s">
        <v>997</v>
      </c>
      <c r="P89" s="2" t="s">
        <v>8</v>
      </c>
      <c r="Q89" s="2" t="s">
        <v>7</v>
      </c>
      <c r="R89" s="2" t="s">
        <v>6</v>
      </c>
      <c r="S89" s="2" t="s">
        <v>5</v>
      </c>
      <c r="T89" s="2" t="s">
        <v>4</v>
      </c>
      <c r="U89" s="2" t="s">
        <v>1029</v>
      </c>
      <c r="V89" s="2" t="s">
        <v>1022</v>
      </c>
      <c r="W89" s="2" t="s">
        <v>912</v>
      </c>
      <c r="X89" s="2" t="s">
        <v>0</v>
      </c>
      <c r="Y89" s="2">
        <f t="shared" si="2"/>
        <v>21.168611111111112</v>
      </c>
      <c r="Z89" s="2">
        <f t="shared" si="3"/>
        <v>1.0436111111111117</v>
      </c>
    </row>
    <row r="90" spans="1:26" x14ac:dyDescent="0.25">
      <c r="A90" s="2" t="s">
        <v>843</v>
      </c>
      <c r="B90" s="2" t="s">
        <v>20</v>
      </c>
      <c r="C90" s="2" t="s">
        <v>1035</v>
      </c>
      <c r="D90" s="2">
        <v>1684.8666000000001</v>
      </c>
      <c r="E90" s="2" t="s">
        <v>18</v>
      </c>
      <c r="F90" s="2" t="s">
        <v>1034</v>
      </c>
      <c r="G90" s="2" t="s">
        <v>1033</v>
      </c>
      <c r="H90" s="2">
        <v>1662.8538000000001</v>
      </c>
      <c r="I90" s="2" t="s">
        <v>831</v>
      </c>
      <c r="J90" s="2" t="s">
        <v>673</v>
      </c>
      <c r="K90" s="2" t="s">
        <v>1032</v>
      </c>
      <c r="L90" s="2" t="s">
        <v>1031</v>
      </c>
      <c r="M90" s="2" t="s">
        <v>581</v>
      </c>
      <c r="N90" s="2" t="s">
        <v>1030</v>
      </c>
      <c r="O90" s="2" t="s">
        <v>997</v>
      </c>
      <c r="P90" s="2" t="s">
        <v>8</v>
      </c>
      <c r="Q90" s="2" t="s">
        <v>7</v>
      </c>
      <c r="R90" s="2" t="s">
        <v>6</v>
      </c>
      <c r="S90" s="2" t="s">
        <v>5</v>
      </c>
      <c r="T90" s="2" t="s">
        <v>4</v>
      </c>
      <c r="U90" s="2" t="s">
        <v>1029</v>
      </c>
      <c r="V90" s="2" t="s">
        <v>1022</v>
      </c>
      <c r="W90" s="2" t="s">
        <v>912</v>
      </c>
      <c r="X90" s="2" t="s">
        <v>0</v>
      </c>
      <c r="Y90" s="2">
        <f t="shared" si="2"/>
        <v>21.172777777777778</v>
      </c>
      <c r="Z90" s="2">
        <f t="shared" si="3"/>
        <v>1.0477777777777781</v>
      </c>
    </row>
    <row r="91" spans="1:26" x14ac:dyDescent="0.25">
      <c r="A91" s="2" t="s">
        <v>843</v>
      </c>
      <c r="B91" s="2" t="s">
        <v>20</v>
      </c>
      <c r="C91" s="2" t="s">
        <v>1028</v>
      </c>
      <c r="D91" s="2">
        <v>1684.8664000000001</v>
      </c>
      <c r="E91" s="2" t="s">
        <v>18</v>
      </c>
      <c r="F91" s="2" t="s">
        <v>1027</v>
      </c>
      <c r="G91" s="2" t="s">
        <v>55</v>
      </c>
      <c r="H91" s="2">
        <v>1662.8544999999999</v>
      </c>
      <c r="I91" s="2" t="s">
        <v>423</v>
      </c>
      <c r="J91" s="2" t="s">
        <v>660</v>
      </c>
      <c r="K91" s="2" t="s">
        <v>1026</v>
      </c>
      <c r="L91" s="2" t="s">
        <v>1025</v>
      </c>
      <c r="M91" s="2" t="s">
        <v>577</v>
      </c>
      <c r="N91" s="2" t="s">
        <v>1024</v>
      </c>
      <c r="O91" s="2" t="s">
        <v>997</v>
      </c>
      <c r="P91" s="2" t="s">
        <v>8</v>
      </c>
      <c r="Q91" s="2" t="s">
        <v>7</v>
      </c>
      <c r="R91" s="2" t="s">
        <v>6</v>
      </c>
      <c r="S91" s="2" t="s">
        <v>5</v>
      </c>
      <c r="T91" s="2" t="s">
        <v>4</v>
      </c>
      <c r="U91" s="2" t="s">
        <v>1023</v>
      </c>
      <c r="V91" s="2" t="s">
        <v>1022</v>
      </c>
      <c r="W91" s="2" t="s">
        <v>912</v>
      </c>
      <c r="X91" s="2" t="s">
        <v>0</v>
      </c>
      <c r="Y91" s="2">
        <f t="shared" si="2"/>
        <v>21.176944444444445</v>
      </c>
      <c r="Z91" s="2">
        <f t="shared" si="3"/>
        <v>1.0519444444444446</v>
      </c>
    </row>
    <row r="92" spans="1:26" x14ac:dyDescent="0.25">
      <c r="A92" s="2" t="s">
        <v>843</v>
      </c>
      <c r="B92" s="2" t="s">
        <v>20</v>
      </c>
      <c r="C92" s="2" t="s">
        <v>1021</v>
      </c>
      <c r="D92" s="2">
        <v>1684.8686</v>
      </c>
      <c r="E92" s="2" t="s">
        <v>18</v>
      </c>
      <c r="F92" s="2" t="s">
        <v>1020</v>
      </c>
      <c r="G92" s="2" t="s">
        <v>372</v>
      </c>
      <c r="H92" s="2">
        <v>1662.8571999999999</v>
      </c>
      <c r="I92" s="2" t="s">
        <v>390</v>
      </c>
      <c r="J92" s="2" t="s">
        <v>986</v>
      </c>
      <c r="K92" s="2" t="s">
        <v>1019</v>
      </c>
      <c r="L92" s="2" t="s">
        <v>1018</v>
      </c>
      <c r="M92" s="2" t="s">
        <v>594</v>
      </c>
      <c r="N92" s="2" t="s">
        <v>1017</v>
      </c>
      <c r="O92" s="2" t="s">
        <v>997</v>
      </c>
      <c r="P92" s="2" t="s">
        <v>8</v>
      </c>
      <c r="Q92" s="2" t="s">
        <v>7</v>
      </c>
      <c r="R92" s="2" t="s">
        <v>6</v>
      </c>
      <c r="S92" s="2" t="s">
        <v>5</v>
      </c>
      <c r="T92" s="2" t="s">
        <v>4</v>
      </c>
      <c r="U92" s="2" t="s">
        <v>1016</v>
      </c>
      <c r="V92" s="2" t="s">
        <v>1015</v>
      </c>
      <c r="W92" s="2" t="s">
        <v>834</v>
      </c>
      <c r="X92" s="2" t="s">
        <v>0</v>
      </c>
      <c r="Y92" s="2">
        <f t="shared" si="2"/>
        <v>21.181111111111111</v>
      </c>
      <c r="Z92" s="2">
        <f t="shared" si="3"/>
        <v>1.056111111111111</v>
      </c>
    </row>
    <row r="93" spans="1:26" x14ac:dyDescent="0.25">
      <c r="A93" s="2" t="s">
        <v>843</v>
      </c>
      <c r="B93" s="2" t="s">
        <v>20</v>
      </c>
      <c r="C93" s="2" t="s">
        <v>1014</v>
      </c>
      <c r="D93" s="2">
        <v>1684.8664000000001</v>
      </c>
      <c r="E93" s="2" t="s">
        <v>18</v>
      </c>
      <c r="F93" s="2" t="s">
        <v>1013</v>
      </c>
      <c r="G93" s="2" t="s">
        <v>488</v>
      </c>
      <c r="H93" s="2">
        <v>1662.8567</v>
      </c>
      <c r="I93" s="2" t="s">
        <v>220</v>
      </c>
      <c r="J93" s="2" t="s">
        <v>724</v>
      </c>
      <c r="K93" s="2" t="s">
        <v>1012</v>
      </c>
      <c r="L93" s="2" t="s">
        <v>1011</v>
      </c>
      <c r="M93" s="2" t="s">
        <v>11</v>
      </c>
      <c r="N93" s="2" t="s">
        <v>1010</v>
      </c>
      <c r="O93" s="2" t="s">
        <v>997</v>
      </c>
      <c r="P93" s="2" t="s">
        <v>8</v>
      </c>
      <c r="Q93" s="2" t="s">
        <v>7</v>
      </c>
      <c r="R93" s="2" t="s">
        <v>6</v>
      </c>
      <c r="S93" s="2" t="s">
        <v>5</v>
      </c>
      <c r="T93" s="2" t="s">
        <v>4</v>
      </c>
      <c r="U93" s="2" t="s">
        <v>850</v>
      </c>
      <c r="V93" s="2" t="s">
        <v>835</v>
      </c>
      <c r="W93" s="2" t="s">
        <v>1004</v>
      </c>
      <c r="X93" s="2" t="s">
        <v>0</v>
      </c>
      <c r="Y93" s="2">
        <f t="shared" si="2"/>
        <v>21.185277777777777</v>
      </c>
      <c r="Z93" s="2">
        <f t="shared" si="3"/>
        <v>1.0602777777777774</v>
      </c>
    </row>
    <row r="94" spans="1:26" x14ac:dyDescent="0.25">
      <c r="A94" s="2" t="s">
        <v>843</v>
      </c>
      <c r="B94" s="2" t="s">
        <v>20</v>
      </c>
      <c r="C94" s="2" t="s">
        <v>1009</v>
      </c>
      <c r="D94" s="2">
        <v>1684.8692000000001</v>
      </c>
      <c r="E94" s="2" t="s">
        <v>18</v>
      </c>
      <c r="F94" s="2" t="s">
        <v>222</v>
      </c>
      <c r="G94" s="2" t="s">
        <v>221</v>
      </c>
      <c r="H94" s="2">
        <v>1662.8593000000001</v>
      </c>
      <c r="I94" s="2" t="s">
        <v>423</v>
      </c>
      <c r="J94" s="2" t="s">
        <v>1008</v>
      </c>
      <c r="K94" s="2" t="s">
        <v>1007</v>
      </c>
      <c r="L94" s="2" t="s">
        <v>1006</v>
      </c>
      <c r="M94" s="2" t="s">
        <v>594</v>
      </c>
      <c r="N94" s="2" t="s">
        <v>1005</v>
      </c>
      <c r="O94" s="2" t="s">
        <v>997</v>
      </c>
      <c r="P94" s="2" t="s">
        <v>8</v>
      </c>
      <c r="Q94" s="2" t="s">
        <v>7</v>
      </c>
      <c r="R94" s="2" t="s">
        <v>6</v>
      </c>
      <c r="S94" s="2" t="s">
        <v>5</v>
      </c>
      <c r="T94" s="2" t="s">
        <v>4</v>
      </c>
      <c r="U94" s="2" t="s">
        <v>850</v>
      </c>
      <c r="V94" s="2" t="s">
        <v>835</v>
      </c>
      <c r="W94" s="2" t="s">
        <v>1004</v>
      </c>
      <c r="X94" s="2" t="s">
        <v>0</v>
      </c>
      <c r="Y94" s="2">
        <f t="shared" si="2"/>
        <v>21.189444444444444</v>
      </c>
      <c r="Z94" s="2">
        <f t="shared" si="3"/>
        <v>1.0644444444444439</v>
      </c>
    </row>
    <row r="95" spans="1:26" x14ac:dyDescent="0.25">
      <c r="A95" s="2" t="s">
        <v>843</v>
      </c>
      <c r="B95" s="2" t="s">
        <v>20</v>
      </c>
      <c r="C95" s="2" t="s">
        <v>1003</v>
      </c>
      <c r="D95" s="2">
        <v>1684.8678</v>
      </c>
      <c r="E95" s="2" t="s">
        <v>18</v>
      </c>
      <c r="F95" s="2" t="s">
        <v>1002</v>
      </c>
      <c r="G95" s="2" t="s">
        <v>1001</v>
      </c>
      <c r="H95" s="2">
        <v>1662.8596</v>
      </c>
      <c r="I95" s="2" t="s">
        <v>1000</v>
      </c>
      <c r="J95" s="2" t="s">
        <v>667</v>
      </c>
      <c r="K95" s="2" t="s">
        <v>999</v>
      </c>
      <c r="L95" s="2" t="s">
        <v>998</v>
      </c>
      <c r="M95" s="2" t="s">
        <v>570</v>
      </c>
      <c r="N95" s="2" t="s">
        <v>989</v>
      </c>
      <c r="O95" s="2" t="s">
        <v>997</v>
      </c>
      <c r="P95" s="2" t="s">
        <v>8</v>
      </c>
      <c r="Q95" s="2" t="s">
        <v>7</v>
      </c>
      <c r="R95" s="2" t="s">
        <v>6</v>
      </c>
      <c r="S95" s="2" t="s">
        <v>5</v>
      </c>
      <c r="T95" s="2" t="s">
        <v>4</v>
      </c>
      <c r="U95" s="2" t="s">
        <v>996</v>
      </c>
      <c r="V95" s="2" t="s">
        <v>835</v>
      </c>
      <c r="W95" s="2" t="s">
        <v>864</v>
      </c>
      <c r="X95" s="2" t="s">
        <v>0</v>
      </c>
      <c r="Y95" s="2">
        <f t="shared" si="2"/>
        <v>21.19361111111111</v>
      </c>
      <c r="Z95" s="2">
        <f t="shared" si="3"/>
        <v>1.0686111111111103</v>
      </c>
    </row>
    <row r="96" spans="1:26" x14ac:dyDescent="0.25">
      <c r="A96" s="2" t="s">
        <v>843</v>
      </c>
      <c r="B96" s="2" t="s">
        <v>20</v>
      </c>
      <c r="C96" s="2" t="s">
        <v>995</v>
      </c>
      <c r="D96" s="2">
        <v>1684.8679999999999</v>
      </c>
      <c r="E96" s="2" t="s">
        <v>18</v>
      </c>
      <c r="F96" s="2" t="s">
        <v>994</v>
      </c>
      <c r="G96" s="2" t="s">
        <v>191</v>
      </c>
      <c r="H96" s="2">
        <v>1662.8596</v>
      </c>
      <c r="I96" s="2" t="s">
        <v>993</v>
      </c>
      <c r="J96" s="2" t="s">
        <v>992</v>
      </c>
      <c r="K96" s="2" t="s">
        <v>991</v>
      </c>
      <c r="L96" s="2" t="s">
        <v>990</v>
      </c>
      <c r="M96" s="2" t="s">
        <v>845</v>
      </c>
      <c r="N96" s="2" t="s">
        <v>989</v>
      </c>
      <c r="O96" s="2" t="s">
        <v>887</v>
      </c>
      <c r="P96" s="2" t="s">
        <v>8</v>
      </c>
      <c r="Q96" s="2" t="s">
        <v>7</v>
      </c>
      <c r="R96" s="2" t="s">
        <v>6</v>
      </c>
      <c r="S96" s="2" t="s">
        <v>5</v>
      </c>
      <c r="T96" s="2" t="s">
        <v>4</v>
      </c>
      <c r="U96" s="2" t="s">
        <v>836</v>
      </c>
      <c r="V96" s="2" t="s">
        <v>913</v>
      </c>
      <c r="W96" s="2" t="s">
        <v>834</v>
      </c>
      <c r="X96" s="2" t="s">
        <v>0</v>
      </c>
      <c r="Y96" s="2">
        <f t="shared" si="2"/>
        <v>21.197777777777777</v>
      </c>
      <c r="Z96" s="2">
        <f t="shared" si="3"/>
        <v>1.0727777777777767</v>
      </c>
    </row>
    <row r="97" spans="1:26" x14ac:dyDescent="0.25">
      <c r="A97" s="2" t="s">
        <v>843</v>
      </c>
      <c r="B97" s="2" t="s">
        <v>20</v>
      </c>
      <c r="C97" s="2" t="s">
        <v>988</v>
      </c>
      <c r="D97" s="2">
        <v>1684.8664000000001</v>
      </c>
      <c r="E97" s="2" t="s">
        <v>18</v>
      </c>
      <c r="F97" s="2" t="s">
        <v>987</v>
      </c>
      <c r="G97" s="2" t="s">
        <v>199</v>
      </c>
      <c r="H97" s="2">
        <v>1662.8587</v>
      </c>
      <c r="I97" s="2" t="s">
        <v>458</v>
      </c>
      <c r="J97" s="2" t="s">
        <v>986</v>
      </c>
      <c r="K97" s="2" t="s">
        <v>985</v>
      </c>
      <c r="L97" s="2" t="s">
        <v>984</v>
      </c>
      <c r="M97" s="2" t="s">
        <v>594</v>
      </c>
      <c r="N97" s="2" t="s">
        <v>757</v>
      </c>
      <c r="O97" s="2" t="s">
        <v>887</v>
      </c>
      <c r="P97" s="2" t="s">
        <v>8</v>
      </c>
      <c r="Q97" s="2" t="s">
        <v>7</v>
      </c>
      <c r="R97" s="2" t="s">
        <v>6</v>
      </c>
      <c r="S97" s="2" t="s">
        <v>5</v>
      </c>
      <c r="T97" s="2" t="s">
        <v>4</v>
      </c>
      <c r="U97" s="2" t="s">
        <v>836</v>
      </c>
      <c r="V97" s="2" t="s">
        <v>913</v>
      </c>
      <c r="W97" s="2" t="s">
        <v>834</v>
      </c>
      <c r="X97" s="2" t="s">
        <v>0</v>
      </c>
      <c r="Y97" s="2">
        <f t="shared" si="2"/>
        <v>21.201944444444443</v>
      </c>
      <c r="Z97" s="2">
        <f t="shared" si="3"/>
        <v>1.0769444444444431</v>
      </c>
    </row>
    <row r="98" spans="1:26" x14ac:dyDescent="0.25">
      <c r="A98" s="2" t="s">
        <v>843</v>
      </c>
      <c r="B98" s="2" t="s">
        <v>20</v>
      </c>
      <c r="C98" s="2" t="s">
        <v>983</v>
      </c>
      <c r="D98" s="2">
        <v>1684.8656000000001</v>
      </c>
      <c r="E98" s="2" t="s">
        <v>18</v>
      </c>
      <c r="F98" s="2" t="s">
        <v>982</v>
      </c>
      <c r="G98" s="2" t="s">
        <v>981</v>
      </c>
      <c r="H98" s="2">
        <v>1662.8581999999999</v>
      </c>
      <c r="I98" s="2" t="s">
        <v>560</v>
      </c>
      <c r="J98" s="2" t="s">
        <v>980</v>
      </c>
      <c r="K98" s="2" t="s">
        <v>979</v>
      </c>
      <c r="L98" s="2" t="s">
        <v>978</v>
      </c>
      <c r="M98" s="2" t="s">
        <v>516</v>
      </c>
      <c r="N98" s="2" t="s">
        <v>977</v>
      </c>
      <c r="O98" s="2" t="s">
        <v>887</v>
      </c>
      <c r="P98" s="2" t="s">
        <v>8</v>
      </c>
      <c r="Q98" s="2" t="s">
        <v>7</v>
      </c>
      <c r="R98" s="2" t="s">
        <v>6</v>
      </c>
      <c r="S98" s="2" t="s">
        <v>5</v>
      </c>
      <c r="T98" s="2" t="s">
        <v>4</v>
      </c>
      <c r="U98" s="2" t="s">
        <v>850</v>
      </c>
      <c r="V98" s="2" t="s">
        <v>913</v>
      </c>
      <c r="W98" s="2" t="s">
        <v>864</v>
      </c>
      <c r="X98" s="2" t="s">
        <v>0</v>
      </c>
      <c r="Y98" s="2">
        <f t="shared" si="2"/>
        <v>21.20611111111111</v>
      </c>
      <c r="Z98" s="2">
        <f t="shared" si="3"/>
        <v>1.0811111111111096</v>
      </c>
    </row>
    <row r="99" spans="1:26" x14ac:dyDescent="0.25">
      <c r="A99" s="2" t="s">
        <v>843</v>
      </c>
      <c r="B99" s="2" t="s">
        <v>20</v>
      </c>
      <c r="C99" s="2" t="s">
        <v>976</v>
      </c>
      <c r="D99" s="2">
        <v>1684.8674000000001</v>
      </c>
      <c r="E99" s="2" t="s">
        <v>18</v>
      </c>
      <c r="F99" s="2" t="s">
        <v>975</v>
      </c>
      <c r="G99" s="2" t="s">
        <v>974</v>
      </c>
      <c r="H99" s="2">
        <v>1662.8611000000001</v>
      </c>
      <c r="I99" s="2" t="s">
        <v>458</v>
      </c>
      <c r="J99" s="2" t="s">
        <v>627</v>
      </c>
      <c r="K99" s="2" t="s">
        <v>973</v>
      </c>
      <c r="L99" s="2" t="s">
        <v>972</v>
      </c>
      <c r="M99" s="2" t="s">
        <v>594</v>
      </c>
      <c r="N99" s="2" t="s">
        <v>971</v>
      </c>
      <c r="O99" s="2" t="s">
        <v>887</v>
      </c>
      <c r="P99" s="2" t="s">
        <v>8</v>
      </c>
      <c r="Q99" s="2" t="s">
        <v>7</v>
      </c>
      <c r="R99" s="2" t="s">
        <v>6</v>
      </c>
      <c r="S99" s="2" t="s">
        <v>5</v>
      </c>
      <c r="T99" s="2" t="s">
        <v>4</v>
      </c>
      <c r="U99" s="2" t="s">
        <v>850</v>
      </c>
      <c r="V99" s="2" t="s">
        <v>913</v>
      </c>
      <c r="W99" s="2" t="s">
        <v>864</v>
      </c>
      <c r="X99" s="2" t="s">
        <v>0</v>
      </c>
      <c r="Y99" s="2">
        <f t="shared" si="2"/>
        <v>21.210277777777776</v>
      </c>
      <c r="Z99" s="2">
        <f t="shared" si="3"/>
        <v>1.085277777777776</v>
      </c>
    </row>
    <row r="100" spans="1:26" x14ac:dyDescent="0.25">
      <c r="A100" s="2" t="s">
        <v>843</v>
      </c>
      <c r="B100" s="2" t="s">
        <v>20</v>
      </c>
      <c r="C100" s="2" t="s">
        <v>970</v>
      </c>
      <c r="D100" s="2">
        <v>1684.8656000000001</v>
      </c>
      <c r="E100" s="2" t="s">
        <v>18</v>
      </c>
      <c r="F100" s="2" t="s">
        <v>969</v>
      </c>
      <c r="G100" s="2" t="s">
        <v>425</v>
      </c>
      <c r="H100" s="2">
        <v>1662.86</v>
      </c>
      <c r="I100" s="2" t="s">
        <v>458</v>
      </c>
      <c r="J100" s="2" t="s">
        <v>627</v>
      </c>
      <c r="K100" s="2" t="s">
        <v>968</v>
      </c>
      <c r="L100" s="2" t="s">
        <v>967</v>
      </c>
      <c r="M100" s="2" t="s">
        <v>594</v>
      </c>
      <c r="N100" s="2" t="s">
        <v>966</v>
      </c>
      <c r="O100" s="2" t="s">
        <v>887</v>
      </c>
      <c r="P100" s="2" t="s">
        <v>8</v>
      </c>
      <c r="Q100" s="2" t="s">
        <v>7</v>
      </c>
      <c r="R100" s="2" t="s">
        <v>6</v>
      </c>
      <c r="S100" s="2" t="s">
        <v>5</v>
      </c>
      <c r="T100" s="2" t="s">
        <v>4</v>
      </c>
      <c r="U100" s="2" t="s">
        <v>850</v>
      </c>
      <c r="V100" s="2" t="s">
        <v>913</v>
      </c>
      <c r="W100" s="2" t="s">
        <v>864</v>
      </c>
      <c r="X100" s="2" t="s">
        <v>0</v>
      </c>
      <c r="Y100" s="2">
        <f t="shared" si="2"/>
        <v>21.214444444444442</v>
      </c>
      <c r="Z100" s="2">
        <f t="shared" si="3"/>
        <v>1.0894444444444424</v>
      </c>
    </row>
    <row r="101" spans="1:26" x14ac:dyDescent="0.25">
      <c r="A101" s="2" t="s">
        <v>843</v>
      </c>
      <c r="B101" s="2" t="s">
        <v>20</v>
      </c>
      <c r="C101" s="2" t="s">
        <v>965</v>
      </c>
      <c r="D101" s="2">
        <v>1684.865</v>
      </c>
      <c r="E101" s="2" t="s">
        <v>18</v>
      </c>
      <c r="F101" s="2" t="s">
        <v>964</v>
      </c>
      <c r="G101" s="2" t="s">
        <v>963</v>
      </c>
      <c r="H101" s="2">
        <v>1662.8597</v>
      </c>
      <c r="I101" s="2" t="s">
        <v>463</v>
      </c>
      <c r="J101" s="2" t="s">
        <v>637</v>
      </c>
      <c r="K101" s="2" t="s">
        <v>962</v>
      </c>
      <c r="L101" s="2" t="s">
        <v>961</v>
      </c>
      <c r="M101" s="2" t="s">
        <v>577</v>
      </c>
      <c r="N101" s="2" t="s">
        <v>960</v>
      </c>
      <c r="O101" s="2" t="s">
        <v>887</v>
      </c>
      <c r="P101" s="2" t="s">
        <v>8</v>
      </c>
      <c r="Q101" s="2" t="s">
        <v>7</v>
      </c>
      <c r="R101" s="2" t="s">
        <v>6</v>
      </c>
      <c r="S101" s="2" t="s">
        <v>5</v>
      </c>
      <c r="T101" s="2" t="s">
        <v>4</v>
      </c>
      <c r="U101" s="2" t="s">
        <v>850</v>
      </c>
      <c r="V101" s="2" t="s">
        <v>913</v>
      </c>
      <c r="W101" s="2" t="s">
        <v>864</v>
      </c>
      <c r="X101" s="2" t="s">
        <v>0</v>
      </c>
      <c r="Y101" s="2">
        <f t="shared" si="2"/>
        <v>21.218611111111109</v>
      </c>
      <c r="Z101" s="2">
        <f t="shared" si="3"/>
        <v>1.0936111111111089</v>
      </c>
    </row>
    <row r="102" spans="1:26" x14ac:dyDescent="0.25">
      <c r="A102" s="2" t="s">
        <v>843</v>
      </c>
      <c r="B102" s="2" t="s">
        <v>20</v>
      </c>
      <c r="C102" s="2" t="s">
        <v>959</v>
      </c>
      <c r="D102" s="2">
        <v>1684.8657000000001</v>
      </c>
      <c r="E102" s="2" t="s">
        <v>18</v>
      </c>
      <c r="F102" s="2" t="s">
        <v>958</v>
      </c>
      <c r="G102" s="2" t="s">
        <v>323</v>
      </c>
      <c r="H102" s="2">
        <v>1662.8613</v>
      </c>
      <c r="I102" s="2" t="s">
        <v>458</v>
      </c>
      <c r="J102" s="2" t="s">
        <v>673</v>
      </c>
      <c r="K102" s="2" t="s">
        <v>957</v>
      </c>
      <c r="L102" s="2" t="s">
        <v>956</v>
      </c>
      <c r="M102" s="2" t="s">
        <v>581</v>
      </c>
      <c r="N102" s="2" t="s">
        <v>955</v>
      </c>
      <c r="O102" s="2" t="s">
        <v>887</v>
      </c>
      <c r="P102" s="2" t="s">
        <v>8</v>
      </c>
      <c r="Q102" s="2" t="s">
        <v>7</v>
      </c>
      <c r="R102" s="2" t="s">
        <v>6</v>
      </c>
      <c r="S102" s="2" t="s">
        <v>5</v>
      </c>
      <c r="T102" s="2" t="s">
        <v>4</v>
      </c>
      <c r="U102" s="2" t="s">
        <v>850</v>
      </c>
      <c r="V102" s="2" t="s">
        <v>913</v>
      </c>
      <c r="W102" s="2" t="s">
        <v>834</v>
      </c>
      <c r="X102" s="2" t="s">
        <v>0</v>
      </c>
      <c r="Y102" s="2">
        <f t="shared" si="2"/>
        <v>21.222777777777775</v>
      </c>
      <c r="Z102" s="2">
        <f t="shared" si="3"/>
        <v>1.0977777777777753</v>
      </c>
    </row>
    <row r="103" spans="1:26" x14ac:dyDescent="0.25">
      <c r="A103" s="2" t="s">
        <v>843</v>
      </c>
      <c r="B103" s="2" t="s">
        <v>20</v>
      </c>
      <c r="C103" s="2" t="s">
        <v>954</v>
      </c>
      <c r="D103" s="2">
        <v>1684.8632</v>
      </c>
      <c r="E103" s="2" t="s">
        <v>18</v>
      </c>
      <c r="F103" s="2" t="s">
        <v>953</v>
      </c>
      <c r="G103" s="2" t="s">
        <v>199</v>
      </c>
      <c r="H103" s="2">
        <v>1662.8590999999999</v>
      </c>
      <c r="I103" s="2" t="s">
        <v>952</v>
      </c>
      <c r="J103" s="2" t="s">
        <v>132</v>
      </c>
      <c r="K103" s="2" t="s">
        <v>951</v>
      </c>
      <c r="L103" s="2" t="s">
        <v>950</v>
      </c>
      <c r="M103" s="2" t="s">
        <v>577</v>
      </c>
      <c r="N103" s="2" t="s">
        <v>617</v>
      </c>
      <c r="O103" s="2" t="s">
        <v>887</v>
      </c>
      <c r="P103" s="2" t="s">
        <v>8</v>
      </c>
      <c r="Q103" s="2" t="s">
        <v>7</v>
      </c>
      <c r="R103" s="2" t="s">
        <v>6</v>
      </c>
      <c r="S103" s="2" t="s">
        <v>5</v>
      </c>
      <c r="T103" s="2" t="s">
        <v>4</v>
      </c>
      <c r="U103" s="2" t="s">
        <v>850</v>
      </c>
      <c r="V103" s="2" t="s">
        <v>913</v>
      </c>
      <c r="W103" s="2" t="s">
        <v>834</v>
      </c>
      <c r="X103" s="2" t="s">
        <v>0</v>
      </c>
      <c r="Y103" s="2">
        <f t="shared" si="2"/>
        <v>21.226944444444442</v>
      </c>
      <c r="Z103" s="2">
        <f t="shared" si="3"/>
        <v>1.1019444444444417</v>
      </c>
    </row>
    <row r="104" spans="1:26" x14ac:dyDescent="0.25">
      <c r="A104" s="2" t="s">
        <v>843</v>
      </c>
      <c r="B104" s="2" t="s">
        <v>20</v>
      </c>
      <c r="C104" s="2" t="s">
        <v>949</v>
      </c>
      <c r="D104" s="2">
        <v>1684.8596</v>
      </c>
      <c r="E104" s="2" t="s">
        <v>18</v>
      </c>
      <c r="F104" s="2" t="s">
        <v>948</v>
      </c>
      <c r="G104" s="2" t="s">
        <v>261</v>
      </c>
      <c r="H104" s="2">
        <v>1662.8561999999999</v>
      </c>
      <c r="I104" s="2" t="s">
        <v>463</v>
      </c>
      <c r="J104" s="2" t="s">
        <v>895</v>
      </c>
      <c r="K104" s="2" t="s">
        <v>947</v>
      </c>
      <c r="L104" s="2" t="s">
        <v>946</v>
      </c>
      <c r="M104" s="2" t="s">
        <v>581</v>
      </c>
      <c r="N104" s="2" t="s">
        <v>606</v>
      </c>
      <c r="O104" s="2" t="s">
        <v>887</v>
      </c>
      <c r="P104" s="2" t="s">
        <v>8</v>
      </c>
      <c r="Q104" s="2" t="s">
        <v>7</v>
      </c>
      <c r="R104" s="2" t="s">
        <v>6</v>
      </c>
      <c r="S104" s="2" t="s">
        <v>5</v>
      </c>
      <c r="T104" s="2" t="s">
        <v>4</v>
      </c>
      <c r="U104" s="2" t="s">
        <v>850</v>
      </c>
      <c r="V104" s="2" t="s">
        <v>913</v>
      </c>
      <c r="W104" s="2" t="s">
        <v>834</v>
      </c>
      <c r="X104" s="2" t="s">
        <v>0</v>
      </c>
      <c r="Y104" s="2">
        <f t="shared" si="2"/>
        <v>21.231111111111108</v>
      </c>
      <c r="Z104" s="2">
        <f t="shared" si="3"/>
        <v>1.1061111111111082</v>
      </c>
    </row>
    <row r="105" spans="1:26" x14ac:dyDescent="0.25">
      <c r="A105" s="2" t="s">
        <v>843</v>
      </c>
      <c r="B105" s="2" t="s">
        <v>20</v>
      </c>
      <c r="C105" s="2" t="s">
        <v>945</v>
      </c>
      <c r="D105" s="2">
        <v>1684.8635999999999</v>
      </c>
      <c r="E105" s="2" t="s">
        <v>18</v>
      </c>
      <c r="F105" s="2" t="s">
        <v>944</v>
      </c>
      <c r="G105" s="2" t="s">
        <v>771</v>
      </c>
      <c r="H105" s="2">
        <v>1662.8611000000001</v>
      </c>
      <c r="I105" s="2" t="s">
        <v>560</v>
      </c>
      <c r="J105" s="2" t="s">
        <v>14</v>
      </c>
      <c r="K105" s="2" t="s">
        <v>926</v>
      </c>
      <c r="L105" s="2" t="s">
        <v>943</v>
      </c>
      <c r="M105" s="2" t="s">
        <v>581</v>
      </c>
      <c r="N105" s="2" t="s">
        <v>942</v>
      </c>
      <c r="O105" s="2" t="s">
        <v>887</v>
      </c>
      <c r="P105" s="2" t="s">
        <v>8</v>
      </c>
      <c r="Q105" s="2" t="s">
        <v>7</v>
      </c>
      <c r="R105" s="2" t="s">
        <v>6</v>
      </c>
      <c r="S105" s="2" t="s">
        <v>5</v>
      </c>
      <c r="T105" s="2" t="s">
        <v>4</v>
      </c>
      <c r="U105" s="2" t="s">
        <v>850</v>
      </c>
      <c r="V105" s="2" t="s">
        <v>913</v>
      </c>
      <c r="W105" s="2" t="s">
        <v>834</v>
      </c>
      <c r="X105" s="2" t="s">
        <v>0</v>
      </c>
      <c r="Y105" s="2">
        <f t="shared" si="2"/>
        <v>21.235277777777778</v>
      </c>
      <c r="Z105" s="2">
        <f t="shared" si="3"/>
        <v>1.1102777777777781</v>
      </c>
    </row>
    <row r="106" spans="1:26" x14ac:dyDescent="0.25">
      <c r="A106" s="2" t="s">
        <v>843</v>
      </c>
      <c r="B106" s="2" t="s">
        <v>20</v>
      </c>
      <c r="C106" s="2" t="s">
        <v>941</v>
      </c>
      <c r="D106" s="2">
        <v>1684.8635999999999</v>
      </c>
      <c r="E106" s="2" t="s">
        <v>18</v>
      </c>
      <c r="F106" s="2" t="s">
        <v>573</v>
      </c>
      <c r="G106" s="2" t="s">
        <v>331</v>
      </c>
      <c r="H106" s="2">
        <v>1662.8616</v>
      </c>
      <c r="I106" s="2" t="s">
        <v>370</v>
      </c>
      <c r="J106" s="2" t="s">
        <v>132</v>
      </c>
      <c r="K106" s="2" t="s">
        <v>940</v>
      </c>
      <c r="L106" s="2" t="s">
        <v>939</v>
      </c>
      <c r="M106" s="2" t="s">
        <v>581</v>
      </c>
      <c r="N106" s="2" t="s">
        <v>938</v>
      </c>
      <c r="O106" s="2" t="s">
        <v>887</v>
      </c>
      <c r="P106" s="2" t="s">
        <v>8</v>
      </c>
      <c r="Q106" s="2" t="s">
        <v>7</v>
      </c>
      <c r="R106" s="2" t="s">
        <v>6</v>
      </c>
      <c r="S106" s="2" t="s">
        <v>5</v>
      </c>
      <c r="T106" s="2" t="s">
        <v>4</v>
      </c>
      <c r="U106" s="2" t="s">
        <v>871</v>
      </c>
      <c r="V106" s="2" t="s">
        <v>913</v>
      </c>
      <c r="W106" s="2" t="s">
        <v>834</v>
      </c>
      <c r="X106" s="2" t="s">
        <v>0</v>
      </c>
      <c r="Y106" s="2">
        <f t="shared" si="2"/>
        <v>21.239444444444445</v>
      </c>
      <c r="Z106" s="2">
        <f t="shared" si="3"/>
        <v>1.1144444444444446</v>
      </c>
    </row>
    <row r="107" spans="1:26" x14ac:dyDescent="0.25">
      <c r="A107" s="2" t="s">
        <v>843</v>
      </c>
      <c r="B107" s="2" t="s">
        <v>20</v>
      </c>
      <c r="C107" s="2" t="s">
        <v>937</v>
      </c>
      <c r="D107" s="2">
        <v>1684.8629000000001</v>
      </c>
      <c r="E107" s="2" t="s">
        <v>18</v>
      </c>
      <c r="F107" s="2" t="s">
        <v>690</v>
      </c>
      <c r="G107" s="2" t="s">
        <v>936</v>
      </c>
      <c r="H107" s="2">
        <v>1662.8610000000001</v>
      </c>
      <c r="I107" s="2" t="s">
        <v>433</v>
      </c>
      <c r="J107" s="2" t="s">
        <v>632</v>
      </c>
      <c r="K107" s="2" t="s">
        <v>309</v>
      </c>
      <c r="L107" s="2" t="s">
        <v>935</v>
      </c>
      <c r="M107" s="2" t="s">
        <v>594</v>
      </c>
      <c r="N107" s="2" t="s">
        <v>934</v>
      </c>
      <c r="O107" s="2" t="s">
        <v>887</v>
      </c>
      <c r="P107" s="2" t="s">
        <v>8</v>
      </c>
      <c r="Q107" s="2" t="s">
        <v>7</v>
      </c>
      <c r="R107" s="2" t="s">
        <v>6</v>
      </c>
      <c r="S107" s="2" t="s">
        <v>5</v>
      </c>
      <c r="T107" s="2" t="s">
        <v>4</v>
      </c>
      <c r="U107" s="2" t="s">
        <v>871</v>
      </c>
      <c r="V107" s="2" t="s">
        <v>913</v>
      </c>
      <c r="W107" s="2" t="s">
        <v>834</v>
      </c>
      <c r="X107" s="2" t="s">
        <v>0</v>
      </c>
      <c r="Y107" s="2">
        <f t="shared" si="2"/>
        <v>21.243611111111111</v>
      </c>
      <c r="Z107" s="2">
        <f t="shared" si="3"/>
        <v>1.118611111111111</v>
      </c>
    </row>
    <row r="108" spans="1:26" x14ac:dyDescent="0.25">
      <c r="A108" s="2" t="s">
        <v>843</v>
      </c>
      <c r="B108" s="2" t="s">
        <v>20</v>
      </c>
      <c r="C108" s="2" t="s">
        <v>933</v>
      </c>
      <c r="D108" s="2">
        <v>1684.8672999999999</v>
      </c>
      <c r="E108" s="2" t="s">
        <v>18</v>
      </c>
      <c r="F108" s="2" t="s">
        <v>932</v>
      </c>
      <c r="G108" s="2" t="s">
        <v>495</v>
      </c>
      <c r="H108" s="2">
        <v>1662.866</v>
      </c>
      <c r="I108" s="2" t="s">
        <v>479</v>
      </c>
      <c r="J108" s="2" t="s">
        <v>931</v>
      </c>
      <c r="K108" s="2" t="s">
        <v>930</v>
      </c>
      <c r="L108" s="2" t="s">
        <v>929</v>
      </c>
      <c r="M108" s="2" t="s">
        <v>577</v>
      </c>
      <c r="N108" s="2" t="s">
        <v>919</v>
      </c>
      <c r="O108" s="2" t="s">
        <v>887</v>
      </c>
      <c r="P108" s="2" t="s">
        <v>8</v>
      </c>
      <c r="Q108" s="2" t="s">
        <v>7</v>
      </c>
      <c r="R108" s="2" t="s">
        <v>6</v>
      </c>
      <c r="S108" s="2" t="s">
        <v>5</v>
      </c>
      <c r="T108" s="2" t="s">
        <v>4</v>
      </c>
      <c r="U108" s="2" t="s">
        <v>871</v>
      </c>
      <c r="V108" s="2" t="s">
        <v>913</v>
      </c>
      <c r="W108" s="2" t="s">
        <v>834</v>
      </c>
      <c r="X108" s="2" t="s">
        <v>0</v>
      </c>
      <c r="Y108" s="2">
        <f t="shared" si="2"/>
        <v>21.247777777777777</v>
      </c>
      <c r="Z108" s="2">
        <f t="shared" si="3"/>
        <v>1.1227777777777774</v>
      </c>
    </row>
    <row r="109" spans="1:26" x14ac:dyDescent="0.25">
      <c r="A109" s="2" t="s">
        <v>843</v>
      </c>
      <c r="B109" s="2" t="s">
        <v>20</v>
      </c>
      <c r="C109" s="2" t="s">
        <v>928</v>
      </c>
      <c r="D109" s="2">
        <v>1684.8665000000001</v>
      </c>
      <c r="E109" s="2" t="s">
        <v>18</v>
      </c>
      <c r="F109" s="2" t="s">
        <v>680</v>
      </c>
      <c r="G109" s="2" t="s">
        <v>495</v>
      </c>
      <c r="H109" s="2">
        <v>1662.8652</v>
      </c>
      <c r="I109" s="2" t="s">
        <v>560</v>
      </c>
      <c r="J109" s="2" t="s">
        <v>927</v>
      </c>
      <c r="K109" s="2" t="s">
        <v>926</v>
      </c>
      <c r="L109" s="2" t="s">
        <v>925</v>
      </c>
      <c r="M109" s="2" t="s">
        <v>845</v>
      </c>
      <c r="N109" s="2" t="s">
        <v>576</v>
      </c>
      <c r="O109" s="2" t="s">
        <v>887</v>
      </c>
      <c r="P109" s="2" t="s">
        <v>8</v>
      </c>
      <c r="Q109" s="2" t="s">
        <v>7</v>
      </c>
      <c r="R109" s="2" t="s">
        <v>6</v>
      </c>
      <c r="S109" s="2" t="s">
        <v>5</v>
      </c>
      <c r="T109" s="2" t="s">
        <v>4</v>
      </c>
      <c r="U109" s="2" t="s">
        <v>871</v>
      </c>
      <c r="V109" s="2" t="s">
        <v>913</v>
      </c>
      <c r="W109" s="2" t="s">
        <v>912</v>
      </c>
      <c r="X109" s="2" t="s">
        <v>0</v>
      </c>
      <c r="Y109" s="2">
        <f t="shared" si="2"/>
        <v>21.251944444444444</v>
      </c>
      <c r="Z109" s="2">
        <f t="shared" si="3"/>
        <v>1.1269444444444439</v>
      </c>
    </row>
    <row r="110" spans="1:26" x14ac:dyDescent="0.25">
      <c r="A110" s="2" t="s">
        <v>843</v>
      </c>
      <c r="B110" s="2" t="s">
        <v>20</v>
      </c>
      <c r="C110" s="2" t="s">
        <v>924</v>
      </c>
      <c r="D110" s="2">
        <v>1684.8655000000001</v>
      </c>
      <c r="E110" s="2" t="s">
        <v>18</v>
      </c>
      <c r="F110" s="2" t="s">
        <v>923</v>
      </c>
      <c r="G110" s="2" t="s">
        <v>922</v>
      </c>
      <c r="H110" s="2">
        <v>1662.8643</v>
      </c>
      <c r="I110" s="2" t="s">
        <v>451</v>
      </c>
      <c r="J110" s="2" t="s">
        <v>637</v>
      </c>
      <c r="K110" s="2" t="s">
        <v>921</v>
      </c>
      <c r="L110" s="2" t="s">
        <v>920</v>
      </c>
      <c r="M110" s="2" t="s">
        <v>577</v>
      </c>
      <c r="N110" s="2" t="s">
        <v>919</v>
      </c>
      <c r="O110" s="2" t="s">
        <v>887</v>
      </c>
      <c r="P110" s="2" t="s">
        <v>8</v>
      </c>
      <c r="Q110" s="2" t="s">
        <v>7</v>
      </c>
      <c r="R110" s="2" t="s">
        <v>6</v>
      </c>
      <c r="S110" s="2" t="s">
        <v>5</v>
      </c>
      <c r="T110" s="2" t="s">
        <v>4</v>
      </c>
      <c r="U110" s="2" t="s">
        <v>850</v>
      </c>
      <c r="V110" s="2" t="s">
        <v>913</v>
      </c>
      <c r="W110" s="2" t="s">
        <v>912</v>
      </c>
      <c r="X110" s="2" t="s">
        <v>0</v>
      </c>
      <c r="Y110" s="2">
        <f t="shared" si="2"/>
        <v>21.25611111111111</v>
      </c>
      <c r="Z110" s="2">
        <f t="shared" si="3"/>
        <v>1.1311111111111103</v>
      </c>
    </row>
    <row r="111" spans="1:26" x14ac:dyDescent="0.25">
      <c r="A111" s="2" t="s">
        <v>843</v>
      </c>
      <c r="B111" s="2" t="s">
        <v>20</v>
      </c>
      <c r="C111" s="2" t="s">
        <v>918</v>
      </c>
      <c r="D111" s="2">
        <v>1684.8610000000001</v>
      </c>
      <c r="E111" s="2" t="s">
        <v>18</v>
      </c>
      <c r="F111" s="2" t="s">
        <v>917</v>
      </c>
      <c r="G111" s="2" t="s">
        <v>662</v>
      </c>
      <c r="H111" s="2">
        <v>1662.8608999999999</v>
      </c>
      <c r="I111" s="2" t="s">
        <v>518</v>
      </c>
      <c r="J111" s="2" t="s">
        <v>637</v>
      </c>
      <c r="K111" s="2" t="s">
        <v>916</v>
      </c>
      <c r="L111" s="2" t="s">
        <v>915</v>
      </c>
      <c r="M111" s="2" t="s">
        <v>594</v>
      </c>
      <c r="N111" s="2" t="s">
        <v>914</v>
      </c>
      <c r="O111" s="2" t="s">
        <v>887</v>
      </c>
      <c r="P111" s="2" t="s">
        <v>8</v>
      </c>
      <c r="Q111" s="2" t="s">
        <v>7</v>
      </c>
      <c r="R111" s="2" t="s">
        <v>6</v>
      </c>
      <c r="S111" s="2" t="s">
        <v>5</v>
      </c>
      <c r="T111" s="2" t="s">
        <v>4</v>
      </c>
      <c r="U111" s="2" t="s">
        <v>850</v>
      </c>
      <c r="V111" s="2" t="s">
        <v>913</v>
      </c>
      <c r="W111" s="2" t="s">
        <v>912</v>
      </c>
      <c r="X111" s="2" t="s">
        <v>0</v>
      </c>
      <c r="Y111" s="2">
        <f t="shared" si="2"/>
        <v>21.260277777777777</v>
      </c>
      <c r="Z111" s="2">
        <f t="shared" si="3"/>
        <v>1.1352777777777767</v>
      </c>
    </row>
    <row r="112" spans="1:26" x14ac:dyDescent="0.25">
      <c r="A112" s="2" t="s">
        <v>843</v>
      </c>
      <c r="B112" s="2" t="s">
        <v>20</v>
      </c>
      <c r="C112" s="2" t="s">
        <v>911</v>
      </c>
      <c r="D112" s="2">
        <v>1684.8632</v>
      </c>
      <c r="E112" s="2" t="s">
        <v>18</v>
      </c>
      <c r="F112" s="2" t="s">
        <v>910</v>
      </c>
      <c r="G112" s="2" t="s">
        <v>66</v>
      </c>
      <c r="H112" s="2">
        <v>1662.8629000000001</v>
      </c>
      <c r="I112" s="2" t="s">
        <v>619</v>
      </c>
      <c r="J112" s="2" t="s">
        <v>861</v>
      </c>
      <c r="K112" s="2" t="s">
        <v>909</v>
      </c>
      <c r="L112" s="2" t="s">
        <v>908</v>
      </c>
      <c r="M112" s="2" t="s">
        <v>594</v>
      </c>
      <c r="N112" s="2" t="s">
        <v>907</v>
      </c>
      <c r="O112" s="2" t="s">
        <v>887</v>
      </c>
      <c r="P112" s="2" t="s">
        <v>8</v>
      </c>
      <c r="Q112" s="2" t="s">
        <v>7</v>
      </c>
      <c r="R112" s="2" t="s">
        <v>6</v>
      </c>
      <c r="S112" s="2" t="s">
        <v>5</v>
      </c>
      <c r="T112" s="2" t="s">
        <v>4</v>
      </c>
      <c r="U112" s="2" t="s">
        <v>850</v>
      </c>
      <c r="V112" s="2" t="s">
        <v>835</v>
      </c>
      <c r="W112" s="2" t="s">
        <v>834</v>
      </c>
      <c r="X112" s="2" t="s">
        <v>0</v>
      </c>
      <c r="Y112" s="2">
        <f t="shared" si="2"/>
        <v>21.264444444444443</v>
      </c>
      <c r="Z112" s="2">
        <f t="shared" si="3"/>
        <v>1.1394444444444431</v>
      </c>
    </row>
    <row r="113" spans="1:26" x14ac:dyDescent="0.25">
      <c r="A113" s="2" t="s">
        <v>843</v>
      </c>
      <c r="B113" s="2" t="s">
        <v>20</v>
      </c>
      <c r="C113" s="2" t="s">
        <v>906</v>
      </c>
      <c r="D113" s="2">
        <v>1684.8643999999999</v>
      </c>
      <c r="E113" s="2" t="s">
        <v>18</v>
      </c>
      <c r="F113" s="2" t="s">
        <v>905</v>
      </c>
      <c r="G113" s="2" t="s">
        <v>408</v>
      </c>
      <c r="H113" s="2">
        <v>1662.8644999999999</v>
      </c>
      <c r="I113" s="2" t="s">
        <v>406</v>
      </c>
      <c r="J113" s="2" t="s">
        <v>627</v>
      </c>
      <c r="K113" s="2" t="s">
        <v>904</v>
      </c>
      <c r="L113" s="2" t="s">
        <v>903</v>
      </c>
      <c r="M113" s="2" t="s">
        <v>845</v>
      </c>
      <c r="N113" s="2" t="s">
        <v>902</v>
      </c>
      <c r="O113" s="2" t="s">
        <v>887</v>
      </c>
      <c r="P113" s="2" t="s">
        <v>8</v>
      </c>
      <c r="Q113" s="2" t="s">
        <v>7</v>
      </c>
      <c r="R113" s="2" t="s">
        <v>6</v>
      </c>
      <c r="S113" s="2" t="s">
        <v>5</v>
      </c>
      <c r="T113" s="2" t="s">
        <v>4</v>
      </c>
      <c r="U113" s="2" t="s">
        <v>850</v>
      </c>
      <c r="V113" s="2" t="s">
        <v>835</v>
      </c>
      <c r="W113" s="2" t="s">
        <v>834</v>
      </c>
      <c r="X113" s="2" t="s">
        <v>0</v>
      </c>
      <c r="Y113" s="2">
        <f t="shared" si="2"/>
        <v>21.26861111111111</v>
      </c>
      <c r="Z113" s="2">
        <f t="shared" si="3"/>
        <v>1.1436111111111096</v>
      </c>
    </row>
    <row r="114" spans="1:26" x14ac:dyDescent="0.25">
      <c r="A114" s="2" t="s">
        <v>843</v>
      </c>
      <c r="B114" s="2" t="s">
        <v>20</v>
      </c>
      <c r="C114" s="2" t="s">
        <v>901</v>
      </c>
      <c r="D114" s="2">
        <v>1684.8752999999999</v>
      </c>
      <c r="E114" s="2" t="s">
        <v>18</v>
      </c>
      <c r="F114" s="2" t="s">
        <v>900</v>
      </c>
      <c r="G114" s="2" t="s">
        <v>875</v>
      </c>
      <c r="H114" s="2">
        <v>1662.8761999999999</v>
      </c>
      <c r="I114" s="2" t="s">
        <v>362</v>
      </c>
      <c r="J114" s="2" t="s">
        <v>724</v>
      </c>
      <c r="K114" s="2" t="s">
        <v>899</v>
      </c>
      <c r="L114" s="2" t="s">
        <v>898</v>
      </c>
      <c r="M114" s="2" t="s">
        <v>845</v>
      </c>
      <c r="N114" s="2" t="s">
        <v>272</v>
      </c>
      <c r="O114" s="2" t="s">
        <v>887</v>
      </c>
      <c r="P114" s="2" t="s">
        <v>8</v>
      </c>
      <c r="Q114" s="2" t="s">
        <v>7</v>
      </c>
      <c r="R114" s="2" t="s">
        <v>6</v>
      </c>
      <c r="S114" s="2" t="s">
        <v>5</v>
      </c>
      <c r="T114" s="2" t="s">
        <v>4</v>
      </c>
      <c r="U114" s="2" t="s">
        <v>850</v>
      </c>
      <c r="V114" s="2" t="s">
        <v>835</v>
      </c>
      <c r="W114" s="2" t="s">
        <v>834</v>
      </c>
      <c r="X114" s="2" t="s">
        <v>0</v>
      </c>
      <c r="Y114" s="2">
        <f t="shared" si="2"/>
        <v>21.272777777777776</v>
      </c>
      <c r="Z114" s="2">
        <f t="shared" si="3"/>
        <v>1.147777777777776</v>
      </c>
    </row>
    <row r="115" spans="1:26" x14ac:dyDescent="0.25">
      <c r="A115" s="2" t="s">
        <v>843</v>
      </c>
      <c r="B115" s="2" t="s">
        <v>20</v>
      </c>
      <c r="C115" s="2" t="s">
        <v>897</v>
      </c>
      <c r="D115" s="2">
        <v>1684.8671999999999</v>
      </c>
      <c r="E115" s="2" t="s">
        <v>18</v>
      </c>
      <c r="F115" s="2" t="s">
        <v>896</v>
      </c>
      <c r="G115" s="2" t="s">
        <v>139</v>
      </c>
      <c r="H115" s="2">
        <v>1662.8685</v>
      </c>
      <c r="I115" s="2" t="s">
        <v>588</v>
      </c>
      <c r="J115" s="2" t="s">
        <v>895</v>
      </c>
      <c r="K115" s="2" t="s">
        <v>894</v>
      </c>
      <c r="L115" s="2" t="s">
        <v>893</v>
      </c>
      <c r="M115" s="2" t="s">
        <v>577</v>
      </c>
      <c r="N115" s="2" t="s">
        <v>265</v>
      </c>
      <c r="O115" s="2" t="s">
        <v>887</v>
      </c>
      <c r="P115" s="2" t="s">
        <v>8</v>
      </c>
      <c r="Q115" s="2" t="s">
        <v>7</v>
      </c>
      <c r="R115" s="2" t="s">
        <v>6</v>
      </c>
      <c r="S115" s="2" t="s">
        <v>5</v>
      </c>
      <c r="T115" s="2" t="s">
        <v>4</v>
      </c>
      <c r="U115" s="2" t="s">
        <v>850</v>
      </c>
      <c r="V115" s="2" t="s">
        <v>835</v>
      </c>
      <c r="W115" s="2" t="s">
        <v>864</v>
      </c>
      <c r="X115" s="2" t="s">
        <v>0</v>
      </c>
      <c r="Y115" s="2">
        <f t="shared" si="2"/>
        <v>21.276944444444442</v>
      </c>
      <c r="Z115" s="2">
        <f t="shared" si="3"/>
        <v>1.1519444444444424</v>
      </c>
    </row>
    <row r="116" spans="1:26" x14ac:dyDescent="0.25">
      <c r="A116" s="2" t="s">
        <v>843</v>
      </c>
      <c r="B116" s="2" t="s">
        <v>20</v>
      </c>
      <c r="C116" s="2" t="s">
        <v>892</v>
      </c>
      <c r="D116" s="2">
        <v>1684.8597</v>
      </c>
      <c r="E116" s="2" t="s">
        <v>18</v>
      </c>
      <c r="F116" s="2" t="s">
        <v>40</v>
      </c>
      <c r="G116" s="2" t="s">
        <v>39</v>
      </c>
      <c r="H116" s="2">
        <v>1662.8613</v>
      </c>
      <c r="I116" s="2" t="s">
        <v>415</v>
      </c>
      <c r="J116" s="2" t="s">
        <v>891</v>
      </c>
      <c r="K116" s="2" t="s">
        <v>890</v>
      </c>
      <c r="L116" s="2" t="s">
        <v>889</v>
      </c>
      <c r="M116" s="2" t="s">
        <v>845</v>
      </c>
      <c r="N116" s="2" t="s">
        <v>888</v>
      </c>
      <c r="O116" s="2" t="s">
        <v>887</v>
      </c>
      <c r="P116" s="2" t="s">
        <v>8</v>
      </c>
      <c r="Q116" s="2" t="s">
        <v>7</v>
      </c>
      <c r="R116" s="2" t="s">
        <v>6</v>
      </c>
      <c r="S116" s="2" t="s">
        <v>5</v>
      </c>
      <c r="T116" s="2" t="s">
        <v>4</v>
      </c>
      <c r="U116" s="2" t="s">
        <v>871</v>
      </c>
      <c r="V116" s="2" t="s">
        <v>835</v>
      </c>
      <c r="W116" s="2" t="s">
        <v>834</v>
      </c>
      <c r="X116" s="2" t="s">
        <v>0</v>
      </c>
      <c r="Y116" s="2">
        <f t="shared" si="2"/>
        <v>21.281111111111109</v>
      </c>
      <c r="Z116" s="2">
        <f t="shared" si="3"/>
        <v>1.1561111111111089</v>
      </c>
    </row>
    <row r="117" spans="1:26" x14ac:dyDescent="0.25">
      <c r="A117" s="2" t="s">
        <v>843</v>
      </c>
      <c r="B117" s="2" t="s">
        <v>20</v>
      </c>
      <c r="C117" s="2" t="s">
        <v>886</v>
      </c>
      <c r="D117" s="2">
        <v>1684.8646000000001</v>
      </c>
      <c r="E117" s="2" t="s">
        <v>18</v>
      </c>
      <c r="F117" s="2" t="s">
        <v>743</v>
      </c>
      <c r="G117" s="2" t="s">
        <v>495</v>
      </c>
      <c r="H117" s="2">
        <v>1662.8664000000001</v>
      </c>
      <c r="I117" s="2" t="s">
        <v>501</v>
      </c>
      <c r="J117" s="2" t="s">
        <v>885</v>
      </c>
      <c r="K117" s="2" t="s">
        <v>884</v>
      </c>
      <c r="L117" s="2" t="s">
        <v>883</v>
      </c>
      <c r="M117" s="2" t="s">
        <v>550</v>
      </c>
      <c r="N117" s="2" t="s">
        <v>882</v>
      </c>
      <c r="O117" s="2" t="s">
        <v>837</v>
      </c>
      <c r="P117" s="2" t="s">
        <v>8</v>
      </c>
      <c r="Q117" s="2" t="s">
        <v>7</v>
      </c>
      <c r="R117" s="2" t="s">
        <v>6</v>
      </c>
      <c r="S117" s="2" t="s">
        <v>5</v>
      </c>
      <c r="T117" s="2" t="s">
        <v>4</v>
      </c>
      <c r="U117" s="2" t="s">
        <v>871</v>
      </c>
      <c r="V117" s="2" t="s">
        <v>835</v>
      </c>
      <c r="W117" s="2" t="s">
        <v>834</v>
      </c>
      <c r="X117" s="2" t="s">
        <v>0</v>
      </c>
      <c r="Y117" s="2">
        <f t="shared" si="2"/>
        <v>21.285277777777779</v>
      </c>
      <c r="Z117" s="2">
        <f t="shared" si="3"/>
        <v>1.1602777777777789</v>
      </c>
    </row>
    <row r="118" spans="1:26" x14ac:dyDescent="0.25">
      <c r="A118" s="2" t="s">
        <v>843</v>
      </c>
      <c r="B118" s="2" t="s">
        <v>20</v>
      </c>
      <c r="C118" s="2" t="s">
        <v>881</v>
      </c>
      <c r="D118" s="2">
        <v>1684.8649</v>
      </c>
      <c r="E118" s="2" t="s">
        <v>18</v>
      </c>
      <c r="F118" s="2" t="s">
        <v>880</v>
      </c>
      <c r="G118" s="2" t="s">
        <v>488</v>
      </c>
      <c r="H118" s="2">
        <v>1662.8672999999999</v>
      </c>
      <c r="I118" s="2" t="s">
        <v>415</v>
      </c>
      <c r="J118" s="2" t="s">
        <v>853</v>
      </c>
      <c r="K118" s="2" t="s">
        <v>879</v>
      </c>
      <c r="L118" s="2" t="s">
        <v>878</v>
      </c>
      <c r="M118" s="2" t="s">
        <v>845</v>
      </c>
      <c r="N118" s="2" t="s">
        <v>542</v>
      </c>
      <c r="O118" s="2" t="s">
        <v>837</v>
      </c>
      <c r="P118" s="2" t="s">
        <v>8</v>
      </c>
      <c r="Q118" s="2" t="s">
        <v>7</v>
      </c>
      <c r="R118" s="2" t="s">
        <v>6</v>
      </c>
      <c r="S118" s="2" t="s">
        <v>5</v>
      </c>
      <c r="T118" s="2" t="s">
        <v>4</v>
      </c>
      <c r="U118" s="2" t="s">
        <v>871</v>
      </c>
      <c r="V118" s="2" t="s">
        <v>835</v>
      </c>
      <c r="W118" s="2" t="s">
        <v>834</v>
      </c>
      <c r="X118" s="2" t="s">
        <v>0</v>
      </c>
      <c r="Y118" s="2">
        <f t="shared" si="2"/>
        <v>21.289444444444445</v>
      </c>
      <c r="Z118" s="2">
        <f t="shared" si="3"/>
        <v>1.1644444444444453</v>
      </c>
    </row>
    <row r="119" spans="1:26" x14ac:dyDescent="0.25">
      <c r="A119" s="2" t="s">
        <v>843</v>
      </c>
      <c r="B119" s="2" t="s">
        <v>20</v>
      </c>
      <c r="C119" s="2" t="s">
        <v>877</v>
      </c>
      <c r="D119" s="2">
        <v>1684.8653999999999</v>
      </c>
      <c r="E119" s="2" t="s">
        <v>18</v>
      </c>
      <c r="F119" s="2" t="s">
        <v>876</v>
      </c>
      <c r="G119" s="2" t="s">
        <v>875</v>
      </c>
      <c r="H119" s="2">
        <v>1662.8681999999999</v>
      </c>
      <c r="I119" s="2" t="s">
        <v>874</v>
      </c>
      <c r="J119" s="2" t="s">
        <v>660</v>
      </c>
      <c r="K119" s="2" t="s">
        <v>873</v>
      </c>
      <c r="L119" s="2" t="s">
        <v>872</v>
      </c>
      <c r="M119" s="2" t="s">
        <v>581</v>
      </c>
      <c r="N119" s="2" t="s">
        <v>542</v>
      </c>
      <c r="O119" s="2" t="s">
        <v>837</v>
      </c>
      <c r="P119" s="2" t="s">
        <v>8</v>
      </c>
      <c r="Q119" s="2" t="s">
        <v>7</v>
      </c>
      <c r="R119" s="2" t="s">
        <v>6</v>
      </c>
      <c r="S119" s="2" t="s">
        <v>5</v>
      </c>
      <c r="T119" s="2" t="s">
        <v>4</v>
      </c>
      <c r="U119" s="2" t="s">
        <v>871</v>
      </c>
      <c r="V119" s="2" t="s">
        <v>835</v>
      </c>
      <c r="W119" s="2" t="s">
        <v>834</v>
      </c>
      <c r="X119" s="2" t="s">
        <v>0</v>
      </c>
      <c r="Y119" s="2">
        <f t="shared" si="2"/>
        <v>21.293611111111112</v>
      </c>
      <c r="Z119" s="2">
        <f t="shared" si="3"/>
        <v>1.1686111111111117</v>
      </c>
    </row>
    <row r="120" spans="1:26" x14ac:dyDescent="0.25">
      <c r="A120" s="2" t="s">
        <v>843</v>
      </c>
      <c r="B120" s="2" t="s">
        <v>20</v>
      </c>
      <c r="C120" s="2" t="s">
        <v>870</v>
      </c>
      <c r="D120" s="2">
        <v>1684.8639000000001</v>
      </c>
      <c r="E120" s="2" t="s">
        <v>18</v>
      </c>
      <c r="F120" s="2" t="s">
        <v>869</v>
      </c>
      <c r="G120" s="2" t="s">
        <v>408</v>
      </c>
      <c r="H120" s="2">
        <v>1662.8666000000001</v>
      </c>
      <c r="I120" s="2" t="s">
        <v>458</v>
      </c>
      <c r="J120" s="2" t="s">
        <v>868</v>
      </c>
      <c r="K120" s="2" t="s">
        <v>867</v>
      </c>
      <c r="L120" s="2" t="s">
        <v>866</v>
      </c>
      <c r="M120" s="2" t="s">
        <v>550</v>
      </c>
      <c r="N120" s="2" t="s">
        <v>865</v>
      </c>
      <c r="O120" s="2" t="s">
        <v>837</v>
      </c>
      <c r="P120" s="2" t="s">
        <v>8</v>
      </c>
      <c r="Q120" s="2" t="s">
        <v>7</v>
      </c>
      <c r="R120" s="2" t="s">
        <v>6</v>
      </c>
      <c r="S120" s="2" t="s">
        <v>5</v>
      </c>
      <c r="T120" s="2" t="s">
        <v>4</v>
      </c>
      <c r="U120" s="2" t="s">
        <v>850</v>
      </c>
      <c r="V120" s="2" t="s">
        <v>835</v>
      </c>
      <c r="W120" s="2" t="s">
        <v>864</v>
      </c>
      <c r="X120" s="2" t="s">
        <v>0</v>
      </c>
      <c r="Y120" s="2">
        <f t="shared" si="2"/>
        <v>21.297777777777778</v>
      </c>
      <c r="Z120" s="2">
        <f t="shared" si="3"/>
        <v>1.1727777777777781</v>
      </c>
    </row>
    <row r="121" spans="1:26" x14ac:dyDescent="0.25">
      <c r="A121" s="2" t="s">
        <v>843</v>
      </c>
      <c r="B121" s="2" t="s">
        <v>20</v>
      </c>
      <c r="C121" s="2" t="s">
        <v>863</v>
      </c>
      <c r="D121" s="2">
        <v>1684.8632</v>
      </c>
      <c r="E121" s="2" t="s">
        <v>18</v>
      </c>
      <c r="F121" s="2" t="s">
        <v>862</v>
      </c>
      <c r="G121" s="2" t="s">
        <v>596</v>
      </c>
      <c r="H121" s="2">
        <v>1662.8651</v>
      </c>
      <c r="I121" s="2" t="s">
        <v>619</v>
      </c>
      <c r="J121" s="2" t="s">
        <v>861</v>
      </c>
      <c r="K121" s="2" t="s">
        <v>860</v>
      </c>
      <c r="L121" s="2" t="s">
        <v>859</v>
      </c>
      <c r="M121" s="2" t="s">
        <v>594</v>
      </c>
      <c r="N121" s="2" t="s">
        <v>858</v>
      </c>
      <c r="O121" s="2" t="s">
        <v>837</v>
      </c>
      <c r="P121" s="2" t="s">
        <v>8</v>
      </c>
      <c r="Q121" s="2" t="s">
        <v>7</v>
      </c>
      <c r="R121" s="2" t="s">
        <v>6</v>
      </c>
      <c r="S121" s="2" t="s">
        <v>5</v>
      </c>
      <c r="T121" s="2" t="s">
        <v>4</v>
      </c>
      <c r="U121" s="2" t="s">
        <v>850</v>
      </c>
      <c r="V121" s="2" t="s">
        <v>835</v>
      </c>
      <c r="W121" s="2" t="s">
        <v>834</v>
      </c>
      <c r="X121" s="2" t="s">
        <v>0</v>
      </c>
      <c r="Y121" s="2">
        <f t="shared" si="2"/>
        <v>21.301944444444445</v>
      </c>
      <c r="Z121" s="2">
        <f t="shared" si="3"/>
        <v>1.1769444444444446</v>
      </c>
    </row>
    <row r="122" spans="1:26" x14ac:dyDescent="0.25">
      <c r="A122" s="2" t="s">
        <v>843</v>
      </c>
      <c r="B122" s="2" t="s">
        <v>20</v>
      </c>
      <c r="C122" s="2" t="s">
        <v>857</v>
      </c>
      <c r="D122" s="2">
        <v>1684.8598</v>
      </c>
      <c r="E122" s="2" t="s">
        <v>18</v>
      </c>
      <c r="F122" s="2" t="s">
        <v>856</v>
      </c>
      <c r="G122" s="2" t="s">
        <v>855</v>
      </c>
      <c r="H122" s="2">
        <v>1662.8631</v>
      </c>
      <c r="I122" s="2" t="s">
        <v>854</v>
      </c>
      <c r="J122" s="2" t="s">
        <v>853</v>
      </c>
      <c r="K122" s="2" t="s">
        <v>852</v>
      </c>
      <c r="L122" s="2" t="s">
        <v>851</v>
      </c>
      <c r="M122" s="2" t="s">
        <v>594</v>
      </c>
      <c r="N122" s="2" t="s">
        <v>536</v>
      </c>
      <c r="O122" s="2" t="s">
        <v>837</v>
      </c>
      <c r="P122" s="2" t="s">
        <v>8</v>
      </c>
      <c r="Q122" s="2" t="s">
        <v>7</v>
      </c>
      <c r="R122" s="2" t="s">
        <v>6</v>
      </c>
      <c r="S122" s="2" t="s">
        <v>5</v>
      </c>
      <c r="T122" s="2" t="s">
        <v>4</v>
      </c>
      <c r="U122" s="2" t="s">
        <v>850</v>
      </c>
      <c r="V122" s="2" t="s">
        <v>835</v>
      </c>
      <c r="W122" s="2" t="s">
        <v>834</v>
      </c>
      <c r="X122" s="2" t="s">
        <v>0</v>
      </c>
      <c r="Y122" s="2">
        <f t="shared" si="2"/>
        <v>21.306111111111111</v>
      </c>
      <c r="Z122" s="2">
        <f t="shared" si="3"/>
        <v>1.181111111111111</v>
      </c>
    </row>
    <row r="123" spans="1:26" x14ac:dyDescent="0.25">
      <c r="A123" s="2" t="s">
        <v>843</v>
      </c>
      <c r="B123" s="2" t="s">
        <v>20</v>
      </c>
      <c r="C123" s="2" t="s">
        <v>849</v>
      </c>
      <c r="D123" s="2">
        <v>1684.8619000000001</v>
      </c>
      <c r="E123" s="2" t="s">
        <v>18</v>
      </c>
      <c r="F123" s="2" t="s">
        <v>848</v>
      </c>
      <c r="G123" s="2" t="s">
        <v>437</v>
      </c>
      <c r="H123" s="2">
        <v>1662.8657000000001</v>
      </c>
      <c r="I123" s="2" t="s">
        <v>451</v>
      </c>
      <c r="J123" s="2" t="s">
        <v>847</v>
      </c>
      <c r="K123" s="2" t="s">
        <v>530</v>
      </c>
      <c r="L123" s="2" t="s">
        <v>846</v>
      </c>
      <c r="M123" s="2" t="s">
        <v>845</v>
      </c>
      <c r="N123" s="2" t="s">
        <v>844</v>
      </c>
      <c r="O123" s="2" t="s">
        <v>837</v>
      </c>
      <c r="P123" s="2" t="s">
        <v>8</v>
      </c>
      <c r="Q123" s="2" t="s">
        <v>7</v>
      </c>
      <c r="R123" s="2" t="s">
        <v>6</v>
      </c>
      <c r="S123" s="2" t="s">
        <v>5</v>
      </c>
      <c r="T123" s="2" t="s">
        <v>4</v>
      </c>
      <c r="U123" s="2" t="s">
        <v>836</v>
      </c>
      <c r="V123" s="2" t="s">
        <v>835</v>
      </c>
      <c r="W123" s="2" t="s">
        <v>834</v>
      </c>
      <c r="X123" s="2" t="s">
        <v>0</v>
      </c>
      <c r="Y123" s="2">
        <f t="shared" si="2"/>
        <v>21.310277777777777</v>
      </c>
      <c r="Z123" s="2">
        <f t="shared" si="3"/>
        <v>1.1852777777777774</v>
      </c>
    </row>
    <row r="124" spans="1:26" x14ac:dyDescent="0.25">
      <c r="A124" s="2" t="s">
        <v>843</v>
      </c>
      <c r="B124" s="2" t="s">
        <v>20</v>
      </c>
      <c r="C124" s="2" t="s">
        <v>842</v>
      </c>
      <c r="D124" s="2">
        <v>1684.8628000000001</v>
      </c>
      <c r="E124" s="2" t="s">
        <v>18</v>
      </c>
      <c r="F124" s="2" t="s">
        <v>841</v>
      </c>
      <c r="G124" s="2" t="s">
        <v>503</v>
      </c>
      <c r="H124" s="2">
        <v>1662.8666000000001</v>
      </c>
      <c r="I124" s="2" t="s">
        <v>715</v>
      </c>
      <c r="J124" s="2" t="s">
        <v>840</v>
      </c>
      <c r="K124" s="2" t="s">
        <v>839</v>
      </c>
      <c r="L124" s="2" t="s">
        <v>838</v>
      </c>
      <c r="M124" s="2" t="s">
        <v>516</v>
      </c>
      <c r="N124" s="2" t="s">
        <v>529</v>
      </c>
      <c r="O124" s="2" t="s">
        <v>837</v>
      </c>
      <c r="P124" s="2" t="s">
        <v>8</v>
      </c>
      <c r="Q124" s="2" t="s">
        <v>7</v>
      </c>
      <c r="R124" s="2" t="s">
        <v>6</v>
      </c>
      <c r="S124" s="2" t="s">
        <v>5</v>
      </c>
      <c r="T124" s="2" t="s">
        <v>4</v>
      </c>
      <c r="U124" s="2" t="s">
        <v>836</v>
      </c>
      <c r="V124" s="2" t="s">
        <v>835</v>
      </c>
      <c r="W124" s="2" t="s">
        <v>834</v>
      </c>
      <c r="X124" s="2" t="s">
        <v>0</v>
      </c>
      <c r="Y124" s="2">
        <f t="shared" si="2"/>
        <v>21.314444444444444</v>
      </c>
      <c r="Z124" s="2">
        <f t="shared" si="3"/>
        <v>1.1894444444444439</v>
      </c>
    </row>
    <row r="125" spans="1:26" x14ac:dyDescent="0.25">
      <c r="A125" s="2" t="s">
        <v>629</v>
      </c>
      <c r="B125" s="2" t="s">
        <v>20</v>
      </c>
      <c r="C125" s="2" t="s">
        <v>833</v>
      </c>
      <c r="D125" s="2">
        <v>1689.6314</v>
      </c>
      <c r="E125" s="2" t="s">
        <v>18</v>
      </c>
      <c r="F125" s="2" t="s">
        <v>832</v>
      </c>
      <c r="G125" s="2" t="s">
        <v>124</v>
      </c>
      <c r="H125" s="2">
        <v>1667.6224999999999</v>
      </c>
      <c r="I125" s="2" t="s">
        <v>161</v>
      </c>
      <c r="J125" s="2" t="s">
        <v>831</v>
      </c>
      <c r="K125" s="2" t="s">
        <v>830</v>
      </c>
      <c r="L125" s="2" t="s">
        <v>829</v>
      </c>
      <c r="M125" s="2" t="s">
        <v>11</v>
      </c>
      <c r="N125" s="2" t="s">
        <v>828</v>
      </c>
      <c r="O125" s="2" t="s">
        <v>730</v>
      </c>
      <c r="P125" s="2" t="s">
        <v>8</v>
      </c>
      <c r="Q125" s="2" t="s">
        <v>7</v>
      </c>
      <c r="R125" s="2" t="s">
        <v>6</v>
      </c>
      <c r="S125" s="2" t="s">
        <v>5</v>
      </c>
      <c r="T125" s="2" t="s">
        <v>4</v>
      </c>
      <c r="U125" s="2" t="s">
        <v>775</v>
      </c>
      <c r="V125" s="2" t="s">
        <v>722</v>
      </c>
      <c r="W125" s="2" t="s">
        <v>818</v>
      </c>
      <c r="X125" s="2" t="s">
        <v>0</v>
      </c>
      <c r="Y125" s="2">
        <f t="shared" si="2"/>
        <v>21.658055555555553</v>
      </c>
      <c r="Z125" s="2">
        <f t="shared" si="3"/>
        <v>1.5330555555555527</v>
      </c>
    </row>
    <row r="126" spans="1:26" x14ac:dyDescent="0.25">
      <c r="A126" s="2" t="s">
        <v>629</v>
      </c>
      <c r="B126" s="2" t="s">
        <v>20</v>
      </c>
      <c r="C126" s="2" t="s">
        <v>827</v>
      </c>
      <c r="D126" s="2">
        <v>1689.6313</v>
      </c>
      <c r="E126" s="2" t="s">
        <v>18</v>
      </c>
      <c r="F126" s="2" t="s">
        <v>826</v>
      </c>
      <c r="G126" s="2" t="s">
        <v>55</v>
      </c>
      <c r="H126" s="2">
        <v>1667.6239</v>
      </c>
      <c r="I126" s="2" t="s">
        <v>275</v>
      </c>
      <c r="J126" s="2" t="s">
        <v>260</v>
      </c>
      <c r="K126" s="2" t="s">
        <v>825</v>
      </c>
      <c r="L126" s="2" t="s">
        <v>820</v>
      </c>
      <c r="M126" s="2" t="s">
        <v>35</v>
      </c>
      <c r="N126" s="2" t="s">
        <v>824</v>
      </c>
      <c r="O126" s="2" t="s">
        <v>730</v>
      </c>
      <c r="P126" s="2" t="s">
        <v>8</v>
      </c>
      <c r="Q126" s="2" t="s">
        <v>7</v>
      </c>
      <c r="R126" s="2" t="s">
        <v>6</v>
      </c>
      <c r="S126" s="2" t="s">
        <v>5</v>
      </c>
      <c r="T126" s="2" t="s">
        <v>4</v>
      </c>
      <c r="U126" s="2" t="s">
        <v>775</v>
      </c>
      <c r="V126" s="2" t="s">
        <v>722</v>
      </c>
      <c r="W126" s="2" t="s">
        <v>818</v>
      </c>
      <c r="X126" s="2" t="s">
        <v>0</v>
      </c>
      <c r="Y126" s="2">
        <f t="shared" si="2"/>
        <v>21.662222222222219</v>
      </c>
      <c r="Z126" s="2">
        <f t="shared" si="3"/>
        <v>1.5372222222222192</v>
      </c>
    </row>
    <row r="127" spans="1:26" x14ac:dyDescent="0.25">
      <c r="A127" s="2" t="s">
        <v>629</v>
      </c>
      <c r="B127" s="2" t="s">
        <v>20</v>
      </c>
      <c r="C127" s="2" t="s">
        <v>823</v>
      </c>
      <c r="D127" s="2">
        <v>1689.6276</v>
      </c>
      <c r="E127" s="2" t="s">
        <v>18</v>
      </c>
      <c r="F127" s="2" t="s">
        <v>822</v>
      </c>
      <c r="G127" s="2" t="s">
        <v>710</v>
      </c>
      <c r="H127" s="2">
        <v>1667.6206</v>
      </c>
      <c r="I127" s="2" t="s">
        <v>301</v>
      </c>
      <c r="J127" s="2" t="s">
        <v>661</v>
      </c>
      <c r="K127" s="2" t="s">
        <v>821</v>
      </c>
      <c r="L127" s="2" t="s">
        <v>820</v>
      </c>
      <c r="M127" s="2" t="s">
        <v>35</v>
      </c>
      <c r="N127" s="2" t="s">
        <v>819</v>
      </c>
      <c r="O127" s="2" t="s">
        <v>730</v>
      </c>
      <c r="P127" s="2" t="s">
        <v>8</v>
      </c>
      <c r="Q127" s="2" t="s">
        <v>7</v>
      </c>
      <c r="R127" s="2" t="s">
        <v>6</v>
      </c>
      <c r="S127" s="2" t="s">
        <v>5</v>
      </c>
      <c r="T127" s="2" t="s">
        <v>4</v>
      </c>
      <c r="U127" s="2" t="s">
        <v>775</v>
      </c>
      <c r="V127" s="2" t="s">
        <v>722</v>
      </c>
      <c r="W127" s="2" t="s">
        <v>818</v>
      </c>
      <c r="X127" s="2" t="s">
        <v>0</v>
      </c>
      <c r="Y127" s="2">
        <f t="shared" si="2"/>
        <v>21.666388888888889</v>
      </c>
      <c r="Z127" s="2">
        <f t="shared" si="3"/>
        <v>1.5413888888888891</v>
      </c>
    </row>
    <row r="128" spans="1:26" x14ac:dyDescent="0.25">
      <c r="A128" s="2" t="s">
        <v>629</v>
      </c>
      <c r="B128" s="2" t="s">
        <v>20</v>
      </c>
      <c r="C128" s="2" t="s">
        <v>817</v>
      </c>
      <c r="D128" s="2">
        <v>1689.6307999999999</v>
      </c>
      <c r="E128" s="2" t="s">
        <v>18</v>
      </c>
      <c r="F128" s="2" t="s">
        <v>740</v>
      </c>
      <c r="G128" s="2" t="s">
        <v>268</v>
      </c>
      <c r="H128" s="2">
        <v>1667.6251999999999</v>
      </c>
      <c r="I128" s="2" t="s">
        <v>161</v>
      </c>
      <c r="J128" s="2" t="s">
        <v>243</v>
      </c>
      <c r="K128" s="2" t="s">
        <v>816</v>
      </c>
      <c r="L128" s="2" t="s">
        <v>811</v>
      </c>
      <c r="M128" s="2" t="s">
        <v>136</v>
      </c>
      <c r="N128" s="2" t="s">
        <v>815</v>
      </c>
      <c r="O128" s="2" t="s">
        <v>730</v>
      </c>
      <c r="P128" s="2" t="s">
        <v>8</v>
      </c>
      <c r="Q128" s="2" t="s">
        <v>7</v>
      </c>
      <c r="R128" s="2" t="s">
        <v>6</v>
      </c>
      <c r="S128" s="2" t="s">
        <v>5</v>
      </c>
      <c r="T128" s="2" t="s">
        <v>4</v>
      </c>
      <c r="U128" s="2" t="s">
        <v>775</v>
      </c>
      <c r="V128" s="2" t="s">
        <v>722</v>
      </c>
      <c r="W128" s="2" t="s">
        <v>805</v>
      </c>
      <c r="X128" s="2" t="s">
        <v>0</v>
      </c>
      <c r="Y128" s="2">
        <f t="shared" si="2"/>
        <v>21.670555555555556</v>
      </c>
      <c r="Z128" s="2">
        <f t="shared" si="3"/>
        <v>1.5455555555555556</v>
      </c>
    </row>
    <row r="129" spans="1:26" x14ac:dyDescent="0.25">
      <c r="A129" s="2" t="s">
        <v>629</v>
      </c>
      <c r="B129" s="2" t="s">
        <v>20</v>
      </c>
      <c r="C129" s="2" t="s">
        <v>814</v>
      </c>
      <c r="D129" s="2">
        <v>1689.6269</v>
      </c>
      <c r="E129" s="2" t="s">
        <v>18</v>
      </c>
      <c r="F129" s="2" t="s">
        <v>813</v>
      </c>
      <c r="G129" s="2" t="s">
        <v>331</v>
      </c>
      <c r="H129" s="2">
        <v>1667.6222</v>
      </c>
      <c r="I129" s="2" t="s">
        <v>138</v>
      </c>
      <c r="J129" s="2" t="s">
        <v>228</v>
      </c>
      <c r="K129" s="2" t="s">
        <v>812</v>
      </c>
      <c r="L129" s="2" t="s">
        <v>811</v>
      </c>
      <c r="M129" s="2" t="s">
        <v>136</v>
      </c>
      <c r="N129" s="2" t="s">
        <v>810</v>
      </c>
      <c r="O129" s="2" t="s">
        <v>730</v>
      </c>
      <c r="P129" s="2" t="s">
        <v>8</v>
      </c>
      <c r="Q129" s="2" t="s">
        <v>7</v>
      </c>
      <c r="R129" s="2" t="s">
        <v>6</v>
      </c>
      <c r="S129" s="2" t="s">
        <v>5</v>
      </c>
      <c r="T129" s="2" t="s">
        <v>4</v>
      </c>
      <c r="U129" s="2" t="s">
        <v>775</v>
      </c>
      <c r="V129" s="2" t="s">
        <v>722</v>
      </c>
      <c r="W129" s="2" t="s">
        <v>805</v>
      </c>
      <c r="X129" s="2" t="s">
        <v>0</v>
      </c>
      <c r="Y129" s="2">
        <f t="shared" si="2"/>
        <v>21.674722222222222</v>
      </c>
      <c r="Z129" s="2">
        <f t="shared" si="3"/>
        <v>1.549722222222222</v>
      </c>
    </row>
    <row r="130" spans="1:26" x14ac:dyDescent="0.25">
      <c r="A130" s="2" t="s">
        <v>629</v>
      </c>
      <c r="B130" s="2" t="s">
        <v>20</v>
      </c>
      <c r="C130" s="2" t="s">
        <v>809</v>
      </c>
      <c r="D130" s="2">
        <v>1689.6269</v>
      </c>
      <c r="E130" s="2" t="s">
        <v>18</v>
      </c>
      <c r="F130" s="2" t="s">
        <v>504</v>
      </c>
      <c r="G130" s="2" t="s">
        <v>503</v>
      </c>
      <c r="H130" s="2">
        <v>1667.6233999999999</v>
      </c>
      <c r="I130" s="2" t="s">
        <v>251</v>
      </c>
      <c r="J130" s="2" t="s">
        <v>214</v>
      </c>
      <c r="K130" s="2" t="s">
        <v>808</v>
      </c>
      <c r="L130" s="2" t="s">
        <v>807</v>
      </c>
      <c r="M130" s="2" t="s">
        <v>136</v>
      </c>
      <c r="N130" s="2" t="s">
        <v>806</v>
      </c>
      <c r="O130" s="2" t="s">
        <v>730</v>
      </c>
      <c r="P130" s="2" t="s">
        <v>8</v>
      </c>
      <c r="Q130" s="2" t="s">
        <v>7</v>
      </c>
      <c r="R130" s="2" t="s">
        <v>6</v>
      </c>
      <c r="S130" s="2" t="s">
        <v>5</v>
      </c>
      <c r="T130" s="2" t="s">
        <v>4</v>
      </c>
      <c r="U130" s="2" t="s">
        <v>786</v>
      </c>
      <c r="V130" s="2" t="s">
        <v>722</v>
      </c>
      <c r="W130" s="2" t="s">
        <v>805</v>
      </c>
      <c r="X130" s="2" t="s">
        <v>0</v>
      </c>
      <c r="Y130" s="2">
        <f t="shared" si="2"/>
        <v>21.678888888888888</v>
      </c>
      <c r="Z130" s="2">
        <f t="shared" si="3"/>
        <v>1.5538888888888884</v>
      </c>
    </row>
    <row r="131" spans="1:26" x14ac:dyDescent="0.25">
      <c r="A131" s="2" t="s">
        <v>629</v>
      </c>
      <c r="B131" s="2" t="s">
        <v>20</v>
      </c>
      <c r="C131" s="2" t="s">
        <v>804</v>
      </c>
      <c r="D131" s="2">
        <v>1689.6268</v>
      </c>
      <c r="E131" s="2" t="s">
        <v>18</v>
      </c>
      <c r="F131" s="2" t="s">
        <v>803</v>
      </c>
      <c r="G131" s="2" t="s">
        <v>802</v>
      </c>
      <c r="H131" s="2">
        <v>1667.624</v>
      </c>
      <c r="I131" s="2" t="s">
        <v>38</v>
      </c>
      <c r="J131" s="2" t="s">
        <v>801</v>
      </c>
      <c r="K131" s="2" t="s">
        <v>800</v>
      </c>
      <c r="L131" s="2" t="s">
        <v>795</v>
      </c>
      <c r="M131" s="2" t="s">
        <v>136</v>
      </c>
      <c r="N131" s="2" t="s">
        <v>799</v>
      </c>
      <c r="O131" s="2" t="s">
        <v>730</v>
      </c>
      <c r="P131" s="2" t="s">
        <v>8</v>
      </c>
      <c r="Q131" s="2" t="s">
        <v>7</v>
      </c>
      <c r="R131" s="2" t="s">
        <v>6</v>
      </c>
      <c r="S131" s="2" t="s">
        <v>5</v>
      </c>
      <c r="T131" s="2" t="s">
        <v>4</v>
      </c>
      <c r="U131" s="2" t="s">
        <v>786</v>
      </c>
      <c r="V131" s="2" t="s">
        <v>722</v>
      </c>
      <c r="W131" s="2" t="s">
        <v>793</v>
      </c>
      <c r="X131" s="2" t="s">
        <v>0</v>
      </c>
      <c r="Y131" s="2">
        <f t="shared" ref="Y131:Y194" si="4">HOUR(C131)+MINUTE(C131)/60+SECOND(C131)/3600</f>
        <v>21.683055555555558</v>
      </c>
      <c r="Z131" s="2">
        <f t="shared" si="3"/>
        <v>1.5580555555555584</v>
      </c>
    </row>
    <row r="132" spans="1:26" x14ac:dyDescent="0.25">
      <c r="A132" s="2" t="s">
        <v>629</v>
      </c>
      <c r="B132" s="2" t="s">
        <v>20</v>
      </c>
      <c r="C132" s="2" t="s">
        <v>798</v>
      </c>
      <c r="D132" s="2">
        <v>1689.6327000000001</v>
      </c>
      <c r="E132" s="2" t="s">
        <v>18</v>
      </c>
      <c r="F132" s="2" t="s">
        <v>797</v>
      </c>
      <c r="G132" s="2" t="s">
        <v>82</v>
      </c>
      <c r="H132" s="2">
        <v>1667.6307999999999</v>
      </c>
      <c r="I132" s="2" t="s">
        <v>160</v>
      </c>
      <c r="J132" s="2" t="s">
        <v>54</v>
      </c>
      <c r="K132" s="2" t="s">
        <v>796</v>
      </c>
      <c r="L132" s="2" t="s">
        <v>795</v>
      </c>
      <c r="M132" s="2" t="s">
        <v>35</v>
      </c>
      <c r="N132" s="2" t="s">
        <v>794</v>
      </c>
      <c r="O132" s="2" t="s">
        <v>730</v>
      </c>
      <c r="P132" s="2" t="s">
        <v>8</v>
      </c>
      <c r="Q132" s="2" t="s">
        <v>7</v>
      </c>
      <c r="R132" s="2" t="s">
        <v>6</v>
      </c>
      <c r="S132" s="2" t="s">
        <v>5</v>
      </c>
      <c r="T132" s="2" t="s">
        <v>4</v>
      </c>
      <c r="U132" s="2" t="s">
        <v>786</v>
      </c>
      <c r="V132" s="2" t="s">
        <v>722</v>
      </c>
      <c r="W132" s="2" t="s">
        <v>793</v>
      </c>
      <c r="X132" s="2" t="s">
        <v>0</v>
      </c>
      <c r="Y132" s="2">
        <f t="shared" si="4"/>
        <v>21.687222222222221</v>
      </c>
      <c r="Z132" s="2">
        <f t="shared" ref="Z132:Z195" si="5">Y132-$Y$2</f>
        <v>1.5622222222222213</v>
      </c>
    </row>
    <row r="133" spans="1:26" x14ac:dyDescent="0.25">
      <c r="A133" s="2" t="s">
        <v>629</v>
      </c>
      <c r="B133" s="2" t="s">
        <v>20</v>
      </c>
      <c r="C133" s="2" t="s">
        <v>792</v>
      </c>
      <c r="D133" s="2">
        <v>1689.6283000000001</v>
      </c>
      <c r="E133" s="2" t="s">
        <v>18</v>
      </c>
      <c r="F133" s="2" t="s">
        <v>791</v>
      </c>
      <c r="G133" s="2" t="s">
        <v>790</v>
      </c>
      <c r="H133" s="2">
        <v>1667.6278</v>
      </c>
      <c r="I133" s="2" t="s">
        <v>674</v>
      </c>
      <c r="J133" s="2" t="s">
        <v>81</v>
      </c>
      <c r="K133" s="2" t="s">
        <v>789</v>
      </c>
      <c r="L133" s="2" t="s">
        <v>788</v>
      </c>
      <c r="M133" s="2" t="s">
        <v>136</v>
      </c>
      <c r="N133" s="2" t="s">
        <v>787</v>
      </c>
      <c r="O133" s="2" t="s">
        <v>730</v>
      </c>
      <c r="P133" s="2" t="s">
        <v>8</v>
      </c>
      <c r="Q133" s="2" t="s">
        <v>7</v>
      </c>
      <c r="R133" s="2" t="s">
        <v>6</v>
      </c>
      <c r="S133" s="2" t="s">
        <v>5</v>
      </c>
      <c r="T133" s="2" t="s">
        <v>4</v>
      </c>
      <c r="U133" s="2" t="s">
        <v>786</v>
      </c>
      <c r="V133" s="2" t="s">
        <v>647</v>
      </c>
      <c r="W133" s="2" t="s">
        <v>785</v>
      </c>
      <c r="X133" s="2" t="s">
        <v>0</v>
      </c>
      <c r="Y133" s="2">
        <f t="shared" si="4"/>
        <v>21.691388888888888</v>
      </c>
      <c r="Z133" s="2">
        <f t="shared" si="5"/>
        <v>1.5663888888888877</v>
      </c>
    </row>
    <row r="134" spans="1:26" x14ac:dyDescent="0.25">
      <c r="A134" s="2" t="s">
        <v>629</v>
      </c>
      <c r="B134" s="2" t="s">
        <v>20</v>
      </c>
      <c r="C134" s="2" t="s">
        <v>784</v>
      </c>
      <c r="D134" s="2">
        <v>1689.6265000000001</v>
      </c>
      <c r="E134" s="2" t="s">
        <v>18</v>
      </c>
      <c r="F134" s="2" t="s">
        <v>417</v>
      </c>
      <c r="G134" s="2" t="s">
        <v>311</v>
      </c>
      <c r="H134" s="2">
        <v>1667.627</v>
      </c>
      <c r="I134" s="2" t="s">
        <v>182</v>
      </c>
      <c r="J134" s="2" t="s">
        <v>15</v>
      </c>
      <c r="K134" s="2" t="s">
        <v>783</v>
      </c>
      <c r="L134" s="2" t="s">
        <v>777</v>
      </c>
      <c r="M134" s="2" t="s">
        <v>35</v>
      </c>
      <c r="N134" s="2" t="s">
        <v>782</v>
      </c>
      <c r="O134" s="2" t="s">
        <v>730</v>
      </c>
      <c r="P134" s="2" t="s">
        <v>8</v>
      </c>
      <c r="Q134" s="2" t="s">
        <v>7</v>
      </c>
      <c r="R134" s="2" t="s">
        <v>6</v>
      </c>
      <c r="S134" s="2" t="s">
        <v>5</v>
      </c>
      <c r="T134" s="2" t="s">
        <v>4</v>
      </c>
      <c r="U134" s="2" t="s">
        <v>781</v>
      </c>
      <c r="V134" s="2" t="s">
        <v>647</v>
      </c>
      <c r="W134" s="2" t="s">
        <v>780</v>
      </c>
      <c r="X134" s="2" t="s">
        <v>0</v>
      </c>
      <c r="Y134" s="2">
        <f t="shared" si="4"/>
        <v>21.695555555555554</v>
      </c>
      <c r="Z134" s="2">
        <f t="shared" si="5"/>
        <v>1.5705555555555542</v>
      </c>
    </row>
    <row r="135" spans="1:26" x14ac:dyDescent="0.25">
      <c r="A135" s="2" t="s">
        <v>629</v>
      </c>
      <c r="B135" s="2" t="s">
        <v>20</v>
      </c>
      <c r="C135" s="2" t="s">
        <v>779</v>
      </c>
      <c r="D135" s="2">
        <v>1689.626</v>
      </c>
      <c r="E135" s="2" t="s">
        <v>18</v>
      </c>
      <c r="F135" s="2" t="s">
        <v>100</v>
      </c>
      <c r="G135" s="2" t="s">
        <v>99</v>
      </c>
      <c r="H135" s="2">
        <v>1667.6267</v>
      </c>
      <c r="I135" s="2" t="s">
        <v>117</v>
      </c>
      <c r="J135" s="2" t="s">
        <v>28</v>
      </c>
      <c r="K135" s="2" t="s">
        <v>778</v>
      </c>
      <c r="L135" s="2" t="s">
        <v>777</v>
      </c>
      <c r="M135" s="2" t="s">
        <v>136</v>
      </c>
      <c r="N135" s="2" t="s">
        <v>776</v>
      </c>
      <c r="O135" s="2" t="s">
        <v>730</v>
      </c>
      <c r="P135" s="2" t="s">
        <v>8</v>
      </c>
      <c r="Q135" s="2" t="s">
        <v>7</v>
      </c>
      <c r="R135" s="2" t="s">
        <v>6</v>
      </c>
      <c r="S135" s="2" t="s">
        <v>5</v>
      </c>
      <c r="T135" s="2" t="s">
        <v>4</v>
      </c>
      <c r="U135" s="2" t="s">
        <v>775</v>
      </c>
      <c r="V135" s="2" t="s">
        <v>647</v>
      </c>
      <c r="W135" s="2" t="s">
        <v>774</v>
      </c>
      <c r="X135" s="2" t="s">
        <v>0</v>
      </c>
      <c r="Y135" s="2">
        <f t="shared" si="4"/>
        <v>21.699722222222224</v>
      </c>
      <c r="Z135" s="2">
        <f t="shared" si="5"/>
        <v>1.5747222222222241</v>
      </c>
    </row>
    <row r="136" spans="1:26" x14ac:dyDescent="0.25">
      <c r="A136" s="2" t="s">
        <v>629</v>
      </c>
      <c r="B136" s="2" t="s">
        <v>20</v>
      </c>
      <c r="C136" s="2" t="s">
        <v>773</v>
      </c>
      <c r="D136" s="2">
        <v>1689.6305</v>
      </c>
      <c r="E136" s="2" t="s">
        <v>18</v>
      </c>
      <c r="F136" s="2" t="s">
        <v>772</v>
      </c>
      <c r="G136" s="2" t="s">
        <v>771</v>
      </c>
      <c r="H136" s="2">
        <v>1667.6323</v>
      </c>
      <c r="I136" s="2" t="s">
        <v>28</v>
      </c>
      <c r="J136" s="2" t="s">
        <v>674</v>
      </c>
      <c r="K136" s="2" t="s">
        <v>770</v>
      </c>
      <c r="L136" s="2" t="s">
        <v>12</v>
      </c>
      <c r="M136" s="2" t="s">
        <v>136</v>
      </c>
      <c r="N136" s="2" t="s">
        <v>769</v>
      </c>
      <c r="O136" s="2" t="s">
        <v>730</v>
      </c>
      <c r="P136" s="2" t="s">
        <v>8</v>
      </c>
      <c r="Q136" s="2" t="s">
        <v>7</v>
      </c>
      <c r="R136" s="2" t="s">
        <v>6</v>
      </c>
      <c r="S136" s="2" t="s">
        <v>5</v>
      </c>
      <c r="T136" s="2" t="s">
        <v>4</v>
      </c>
      <c r="U136" s="2" t="s">
        <v>763</v>
      </c>
      <c r="V136" s="2" t="s">
        <v>722</v>
      </c>
      <c r="W136" s="2" t="s">
        <v>768</v>
      </c>
      <c r="X136" s="2" t="s">
        <v>0</v>
      </c>
      <c r="Y136" s="2">
        <f t="shared" si="4"/>
        <v>21.703888888888887</v>
      </c>
      <c r="Z136" s="2">
        <f t="shared" si="5"/>
        <v>1.578888888888887</v>
      </c>
    </row>
    <row r="137" spans="1:26" x14ac:dyDescent="0.25">
      <c r="A137" s="2" t="s">
        <v>629</v>
      </c>
      <c r="B137" s="2" t="s">
        <v>20</v>
      </c>
      <c r="C137" s="2" t="s">
        <v>767</v>
      </c>
      <c r="D137" s="2">
        <v>1689.6277</v>
      </c>
      <c r="E137" s="2" t="s">
        <v>18</v>
      </c>
      <c r="F137" s="2" t="s">
        <v>766</v>
      </c>
      <c r="G137" s="2" t="s">
        <v>716</v>
      </c>
      <c r="H137" s="2">
        <v>1667.6307999999999</v>
      </c>
      <c r="I137" s="2" t="s">
        <v>38</v>
      </c>
      <c r="J137" s="2" t="s">
        <v>138</v>
      </c>
      <c r="K137" s="2" t="s">
        <v>765</v>
      </c>
      <c r="L137" s="2" t="s">
        <v>12</v>
      </c>
      <c r="M137" s="2" t="s">
        <v>136</v>
      </c>
      <c r="N137" s="2" t="s">
        <v>764</v>
      </c>
      <c r="O137" s="2" t="s">
        <v>730</v>
      </c>
      <c r="P137" s="2" t="s">
        <v>8</v>
      </c>
      <c r="Q137" s="2" t="s">
        <v>7</v>
      </c>
      <c r="R137" s="2" t="s">
        <v>6</v>
      </c>
      <c r="S137" s="2" t="s">
        <v>5</v>
      </c>
      <c r="T137" s="2" t="s">
        <v>4</v>
      </c>
      <c r="U137" s="2" t="s">
        <v>763</v>
      </c>
      <c r="V137" s="2" t="s">
        <v>722</v>
      </c>
      <c r="W137" s="2" t="s">
        <v>762</v>
      </c>
      <c r="X137" s="2" t="s">
        <v>0</v>
      </c>
      <c r="Y137" s="2">
        <f t="shared" si="4"/>
        <v>21.708055555555553</v>
      </c>
      <c r="Z137" s="2">
        <f t="shared" si="5"/>
        <v>1.5830555555555534</v>
      </c>
    </row>
    <row r="138" spans="1:26" x14ac:dyDescent="0.25">
      <c r="A138" s="2" t="s">
        <v>629</v>
      </c>
      <c r="B138" s="2" t="s">
        <v>20</v>
      </c>
      <c r="C138" s="2" t="s">
        <v>761</v>
      </c>
      <c r="D138" s="2">
        <v>1689.6248000000001</v>
      </c>
      <c r="E138" s="2" t="s">
        <v>18</v>
      </c>
      <c r="F138" s="2" t="s">
        <v>760</v>
      </c>
      <c r="G138" s="2" t="s">
        <v>759</v>
      </c>
      <c r="H138" s="2">
        <v>1667.6279999999999</v>
      </c>
      <c r="I138" s="2" t="s">
        <v>81</v>
      </c>
      <c r="J138" s="2" t="s">
        <v>138</v>
      </c>
      <c r="K138" s="2" t="s">
        <v>758</v>
      </c>
      <c r="L138" s="2" t="s">
        <v>25</v>
      </c>
      <c r="M138" s="2" t="s">
        <v>136</v>
      </c>
      <c r="N138" s="2" t="s">
        <v>757</v>
      </c>
      <c r="O138" s="2" t="s">
        <v>730</v>
      </c>
      <c r="P138" s="2" t="s">
        <v>8</v>
      </c>
      <c r="Q138" s="2" t="s">
        <v>7</v>
      </c>
      <c r="R138" s="2" t="s">
        <v>6</v>
      </c>
      <c r="S138" s="2" t="s">
        <v>5</v>
      </c>
      <c r="T138" s="2" t="s">
        <v>4</v>
      </c>
      <c r="U138" s="2" t="s">
        <v>750</v>
      </c>
      <c r="V138" s="2" t="s">
        <v>722</v>
      </c>
      <c r="W138" s="2" t="s">
        <v>756</v>
      </c>
      <c r="X138" s="2" t="s">
        <v>0</v>
      </c>
      <c r="Y138" s="2">
        <f t="shared" si="4"/>
        <v>21.71222222222222</v>
      </c>
      <c r="Z138" s="2">
        <f t="shared" si="5"/>
        <v>1.5872222222222199</v>
      </c>
    </row>
    <row r="139" spans="1:26" x14ac:dyDescent="0.25">
      <c r="A139" s="2" t="s">
        <v>629</v>
      </c>
      <c r="B139" s="2" t="s">
        <v>20</v>
      </c>
      <c r="C139" s="2" t="s">
        <v>755</v>
      </c>
      <c r="D139" s="2">
        <v>1689.6226999999999</v>
      </c>
      <c r="E139" s="2" t="s">
        <v>18</v>
      </c>
      <c r="F139" s="2" t="s">
        <v>754</v>
      </c>
      <c r="G139" s="2" t="s">
        <v>283</v>
      </c>
      <c r="H139" s="2">
        <v>1667.6269</v>
      </c>
      <c r="I139" s="2" t="s">
        <v>753</v>
      </c>
      <c r="J139" s="2" t="s">
        <v>301</v>
      </c>
      <c r="K139" s="2" t="s">
        <v>752</v>
      </c>
      <c r="L139" s="2" t="s">
        <v>44</v>
      </c>
      <c r="M139" s="2" t="s">
        <v>35</v>
      </c>
      <c r="N139" s="2" t="s">
        <v>751</v>
      </c>
      <c r="O139" s="2" t="s">
        <v>730</v>
      </c>
      <c r="P139" s="2" t="s">
        <v>8</v>
      </c>
      <c r="Q139" s="2" t="s">
        <v>7</v>
      </c>
      <c r="R139" s="2" t="s">
        <v>6</v>
      </c>
      <c r="S139" s="2" t="s">
        <v>5</v>
      </c>
      <c r="T139" s="2" t="s">
        <v>4</v>
      </c>
      <c r="U139" s="2" t="s">
        <v>750</v>
      </c>
      <c r="V139" s="2" t="s">
        <v>722</v>
      </c>
      <c r="W139" s="2" t="s">
        <v>749</v>
      </c>
      <c r="X139" s="2" t="s">
        <v>0</v>
      </c>
      <c r="Y139" s="2">
        <f t="shared" si="4"/>
        <v>21.71638888888889</v>
      </c>
      <c r="Z139" s="2">
        <f t="shared" si="5"/>
        <v>1.5913888888888899</v>
      </c>
    </row>
    <row r="140" spans="1:26" x14ac:dyDescent="0.25">
      <c r="A140" s="2" t="s">
        <v>629</v>
      </c>
      <c r="B140" s="2" t="s">
        <v>20</v>
      </c>
      <c r="C140" s="2" t="s">
        <v>748</v>
      </c>
      <c r="D140" s="2">
        <v>1689.6302000000001</v>
      </c>
      <c r="E140" s="2" t="s">
        <v>18</v>
      </c>
      <c r="F140" s="2" t="s">
        <v>711</v>
      </c>
      <c r="G140" s="2" t="s">
        <v>336</v>
      </c>
      <c r="H140" s="2">
        <v>1667.6348</v>
      </c>
      <c r="I140" s="2" t="s">
        <v>28</v>
      </c>
      <c r="J140" s="2" t="s">
        <v>133</v>
      </c>
      <c r="K140" s="2" t="s">
        <v>747</v>
      </c>
      <c r="L140" s="2" t="s">
        <v>44</v>
      </c>
      <c r="M140" s="2" t="s">
        <v>35</v>
      </c>
      <c r="N140" s="2" t="s">
        <v>746</v>
      </c>
      <c r="O140" s="2" t="s">
        <v>730</v>
      </c>
      <c r="P140" s="2" t="s">
        <v>8</v>
      </c>
      <c r="Q140" s="2" t="s">
        <v>7</v>
      </c>
      <c r="R140" s="2" t="s">
        <v>6</v>
      </c>
      <c r="S140" s="2" t="s">
        <v>5</v>
      </c>
      <c r="T140" s="2" t="s">
        <v>4</v>
      </c>
      <c r="U140" s="2" t="s">
        <v>701</v>
      </c>
      <c r="V140" s="2" t="s">
        <v>722</v>
      </c>
      <c r="W140" s="2" t="s">
        <v>621</v>
      </c>
      <c r="X140" s="2" t="s">
        <v>0</v>
      </c>
      <c r="Y140" s="2">
        <f t="shared" si="4"/>
        <v>21.720555555555553</v>
      </c>
      <c r="Z140" s="2">
        <f t="shared" si="5"/>
        <v>1.5955555555555527</v>
      </c>
    </row>
    <row r="141" spans="1:26" x14ac:dyDescent="0.25">
      <c r="A141" s="2" t="s">
        <v>629</v>
      </c>
      <c r="B141" s="2" t="s">
        <v>20</v>
      </c>
      <c r="C141" s="2" t="s">
        <v>745</v>
      </c>
      <c r="D141" s="2">
        <v>1689.6291000000001</v>
      </c>
      <c r="E141" s="2" t="s">
        <v>18</v>
      </c>
      <c r="F141" s="2" t="s">
        <v>744</v>
      </c>
      <c r="G141" s="2" t="s">
        <v>743</v>
      </c>
      <c r="H141" s="2">
        <v>1667.6352999999999</v>
      </c>
      <c r="I141" s="2" t="s">
        <v>198</v>
      </c>
      <c r="J141" s="2" t="s">
        <v>133</v>
      </c>
      <c r="K141" s="2" t="s">
        <v>742</v>
      </c>
      <c r="L141" s="2" t="s">
        <v>62</v>
      </c>
      <c r="M141" s="2" t="s">
        <v>136</v>
      </c>
      <c r="N141" s="2" t="s">
        <v>617</v>
      </c>
      <c r="O141" s="2" t="s">
        <v>730</v>
      </c>
      <c r="P141" s="2" t="s">
        <v>8</v>
      </c>
      <c r="Q141" s="2" t="s">
        <v>7</v>
      </c>
      <c r="R141" s="2" t="s">
        <v>6</v>
      </c>
      <c r="S141" s="2" t="s">
        <v>5</v>
      </c>
      <c r="T141" s="2" t="s">
        <v>4</v>
      </c>
      <c r="U141" s="2" t="s">
        <v>701</v>
      </c>
      <c r="V141" s="2" t="s">
        <v>722</v>
      </c>
      <c r="W141" s="2" t="s">
        <v>646</v>
      </c>
      <c r="X141" s="2" t="s">
        <v>0</v>
      </c>
      <c r="Y141" s="2">
        <f t="shared" si="4"/>
        <v>21.724722222222219</v>
      </c>
      <c r="Z141" s="2">
        <f t="shared" si="5"/>
        <v>1.5997222222222192</v>
      </c>
    </row>
    <row r="142" spans="1:26" x14ac:dyDescent="0.25">
      <c r="A142" s="2" t="s">
        <v>629</v>
      </c>
      <c r="B142" s="2" t="s">
        <v>20</v>
      </c>
      <c r="C142" s="2" t="s">
        <v>741</v>
      </c>
      <c r="D142" s="2">
        <v>1689.6252999999999</v>
      </c>
      <c r="E142" s="2" t="s">
        <v>18</v>
      </c>
      <c r="F142" s="2" t="s">
        <v>740</v>
      </c>
      <c r="G142" s="2" t="s">
        <v>268</v>
      </c>
      <c r="H142" s="2">
        <v>1667.6319000000001</v>
      </c>
      <c r="I142" s="2" t="s">
        <v>98</v>
      </c>
      <c r="J142" s="2" t="s">
        <v>259</v>
      </c>
      <c r="K142" s="2" t="s">
        <v>739</v>
      </c>
      <c r="L142" s="2" t="s">
        <v>62</v>
      </c>
      <c r="M142" s="2" t="s">
        <v>35</v>
      </c>
      <c r="N142" s="2" t="s">
        <v>738</v>
      </c>
      <c r="O142" s="2" t="s">
        <v>730</v>
      </c>
      <c r="P142" s="2" t="s">
        <v>8</v>
      </c>
      <c r="Q142" s="2" t="s">
        <v>7</v>
      </c>
      <c r="R142" s="2" t="s">
        <v>6</v>
      </c>
      <c r="S142" s="2" t="s">
        <v>5</v>
      </c>
      <c r="T142" s="2" t="s">
        <v>4</v>
      </c>
      <c r="U142" s="2" t="s">
        <v>701</v>
      </c>
      <c r="V142" s="2" t="s">
        <v>722</v>
      </c>
      <c r="W142" s="2" t="s">
        <v>646</v>
      </c>
      <c r="X142" s="2" t="s">
        <v>0</v>
      </c>
      <c r="Y142" s="2">
        <f t="shared" si="4"/>
        <v>21.728888888888886</v>
      </c>
      <c r="Z142" s="2">
        <f t="shared" si="5"/>
        <v>1.6038888888888856</v>
      </c>
    </row>
    <row r="143" spans="1:26" x14ac:dyDescent="0.25">
      <c r="A143" s="2" t="s">
        <v>629</v>
      </c>
      <c r="B143" s="2" t="s">
        <v>20</v>
      </c>
      <c r="C143" s="2" t="s">
        <v>737</v>
      </c>
      <c r="D143" s="2">
        <v>1689.6255000000001</v>
      </c>
      <c r="E143" s="2" t="s">
        <v>18</v>
      </c>
      <c r="F143" s="2" t="s">
        <v>520</v>
      </c>
      <c r="G143" s="2" t="s">
        <v>174</v>
      </c>
      <c r="H143" s="2">
        <v>1667.6327000000001</v>
      </c>
      <c r="I143" s="2" t="s">
        <v>661</v>
      </c>
      <c r="J143" s="2" t="s">
        <v>97</v>
      </c>
      <c r="K143" s="2" t="s">
        <v>736</v>
      </c>
      <c r="L143" s="2" t="s">
        <v>71</v>
      </c>
      <c r="M143" s="2" t="s">
        <v>35</v>
      </c>
      <c r="N143" s="2" t="s">
        <v>735</v>
      </c>
      <c r="O143" s="2" t="s">
        <v>730</v>
      </c>
      <c r="P143" s="2" t="s">
        <v>8</v>
      </c>
      <c r="Q143" s="2" t="s">
        <v>7</v>
      </c>
      <c r="R143" s="2" t="s">
        <v>6</v>
      </c>
      <c r="S143" s="2" t="s">
        <v>5</v>
      </c>
      <c r="T143" s="2" t="s">
        <v>4</v>
      </c>
      <c r="U143" s="2" t="s">
        <v>701</v>
      </c>
      <c r="V143" s="2" t="s">
        <v>722</v>
      </c>
      <c r="W143" s="2" t="s">
        <v>641</v>
      </c>
      <c r="X143" s="2" t="s">
        <v>0</v>
      </c>
      <c r="Y143" s="2">
        <f t="shared" si="4"/>
        <v>21.733055555555556</v>
      </c>
      <c r="Z143" s="2">
        <f t="shared" si="5"/>
        <v>1.6080555555555556</v>
      </c>
    </row>
    <row r="144" spans="1:26" x14ac:dyDescent="0.25">
      <c r="A144" s="2" t="s">
        <v>629</v>
      </c>
      <c r="B144" s="2" t="s">
        <v>20</v>
      </c>
      <c r="C144" s="2" t="s">
        <v>734</v>
      </c>
      <c r="D144" s="2">
        <v>1689.6301000000001</v>
      </c>
      <c r="E144" s="2" t="s">
        <v>18</v>
      </c>
      <c r="F144" s="2" t="s">
        <v>733</v>
      </c>
      <c r="G144" s="2" t="s">
        <v>261</v>
      </c>
      <c r="H144" s="2">
        <v>1667.6384</v>
      </c>
      <c r="I144" s="2" t="s">
        <v>214</v>
      </c>
      <c r="J144" s="2" t="s">
        <v>53</v>
      </c>
      <c r="K144" s="2" t="s">
        <v>732</v>
      </c>
      <c r="L144" s="2" t="s">
        <v>88</v>
      </c>
      <c r="M144" s="2" t="s">
        <v>11</v>
      </c>
      <c r="N144" s="2" t="s">
        <v>731</v>
      </c>
      <c r="O144" s="2" t="s">
        <v>730</v>
      </c>
      <c r="P144" s="2" t="s">
        <v>8</v>
      </c>
      <c r="Q144" s="2" t="s">
        <v>7</v>
      </c>
      <c r="R144" s="2" t="s">
        <v>6</v>
      </c>
      <c r="S144" s="2" t="s">
        <v>5</v>
      </c>
      <c r="T144" s="2" t="s">
        <v>4</v>
      </c>
      <c r="U144" s="2" t="s">
        <v>705</v>
      </c>
      <c r="V144" s="2" t="s">
        <v>722</v>
      </c>
      <c r="W144" s="2" t="s">
        <v>641</v>
      </c>
      <c r="X144" s="2" t="s">
        <v>0</v>
      </c>
      <c r="Y144" s="2">
        <f t="shared" si="4"/>
        <v>21.737222222222222</v>
      </c>
      <c r="Z144" s="2">
        <f t="shared" si="5"/>
        <v>1.612222222222222</v>
      </c>
    </row>
    <row r="145" spans="1:26" x14ac:dyDescent="0.25">
      <c r="A145" s="2" t="s">
        <v>629</v>
      </c>
      <c r="B145" s="2" t="s">
        <v>20</v>
      </c>
      <c r="C145" s="2" t="s">
        <v>729</v>
      </c>
      <c r="D145" s="2">
        <v>1689.6243999999999</v>
      </c>
      <c r="E145" s="2" t="s">
        <v>18</v>
      </c>
      <c r="F145" s="2" t="s">
        <v>711</v>
      </c>
      <c r="G145" s="2" t="s">
        <v>710</v>
      </c>
      <c r="H145" s="2">
        <v>1667.6331</v>
      </c>
      <c r="I145" s="2" t="s">
        <v>98</v>
      </c>
      <c r="J145" s="2" t="s">
        <v>637</v>
      </c>
      <c r="K145" s="2" t="s">
        <v>728</v>
      </c>
      <c r="L145" s="2" t="s">
        <v>88</v>
      </c>
      <c r="M145" s="2" t="s">
        <v>570</v>
      </c>
      <c r="N145" s="2" t="s">
        <v>293</v>
      </c>
      <c r="O145" s="2" t="s">
        <v>624</v>
      </c>
      <c r="P145" s="2" t="s">
        <v>8</v>
      </c>
      <c r="Q145" s="2" t="s">
        <v>7</v>
      </c>
      <c r="R145" s="2" t="s">
        <v>6</v>
      </c>
      <c r="S145" s="2" t="s">
        <v>5</v>
      </c>
      <c r="T145" s="2" t="s">
        <v>4</v>
      </c>
      <c r="U145" s="2" t="s">
        <v>705</v>
      </c>
      <c r="V145" s="2" t="s">
        <v>722</v>
      </c>
      <c r="W145" s="2" t="s">
        <v>693</v>
      </c>
      <c r="X145" s="2" t="s">
        <v>0</v>
      </c>
      <c r="Y145" s="2">
        <f t="shared" si="4"/>
        <v>21.741388888888888</v>
      </c>
      <c r="Z145" s="2">
        <f t="shared" si="5"/>
        <v>1.6163888888888884</v>
      </c>
    </row>
    <row r="146" spans="1:26" x14ac:dyDescent="0.25">
      <c r="A146" s="2" t="s">
        <v>629</v>
      </c>
      <c r="B146" s="2" t="s">
        <v>20</v>
      </c>
      <c r="C146" s="2" t="s">
        <v>727</v>
      </c>
      <c r="D146" s="2">
        <v>1689.6322</v>
      </c>
      <c r="E146" s="2" t="s">
        <v>18</v>
      </c>
      <c r="F146" s="2" t="s">
        <v>726</v>
      </c>
      <c r="G146" s="2" t="s">
        <v>725</v>
      </c>
      <c r="H146" s="2">
        <v>1667.6411000000001</v>
      </c>
      <c r="I146" s="2" t="s">
        <v>54</v>
      </c>
      <c r="J146" s="2" t="s">
        <v>724</v>
      </c>
      <c r="K146" s="2" t="s">
        <v>723</v>
      </c>
      <c r="L146" s="2" t="s">
        <v>106</v>
      </c>
      <c r="M146" s="2" t="s">
        <v>570</v>
      </c>
      <c r="N146" s="2" t="s">
        <v>293</v>
      </c>
      <c r="O146" s="2" t="s">
        <v>624</v>
      </c>
      <c r="P146" s="2" t="s">
        <v>8</v>
      </c>
      <c r="Q146" s="2" t="s">
        <v>7</v>
      </c>
      <c r="R146" s="2" t="s">
        <v>6</v>
      </c>
      <c r="S146" s="2" t="s">
        <v>5</v>
      </c>
      <c r="T146" s="2" t="s">
        <v>4</v>
      </c>
      <c r="U146" s="2" t="s">
        <v>705</v>
      </c>
      <c r="V146" s="2" t="s">
        <v>722</v>
      </c>
      <c r="W146" s="2" t="s">
        <v>700</v>
      </c>
      <c r="X146" s="2" t="s">
        <v>0</v>
      </c>
      <c r="Y146" s="2">
        <f t="shared" si="4"/>
        <v>21.745555555555555</v>
      </c>
      <c r="Z146" s="2">
        <f t="shared" si="5"/>
        <v>1.6205555555555549</v>
      </c>
    </row>
    <row r="147" spans="1:26" x14ac:dyDescent="0.25">
      <c r="A147" s="2" t="s">
        <v>629</v>
      </c>
      <c r="B147" s="2" t="s">
        <v>20</v>
      </c>
      <c r="C147" s="2" t="s">
        <v>721</v>
      </c>
      <c r="D147" s="2">
        <v>1689.6233</v>
      </c>
      <c r="E147" s="2" t="s">
        <v>18</v>
      </c>
      <c r="F147" s="2" t="s">
        <v>639</v>
      </c>
      <c r="G147" s="2" t="s">
        <v>124</v>
      </c>
      <c r="H147" s="2">
        <v>1667.6332</v>
      </c>
      <c r="I147" s="2" t="s">
        <v>720</v>
      </c>
      <c r="J147" s="2" t="s">
        <v>27</v>
      </c>
      <c r="K147" s="2" t="s">
        <v>719</v>
      </c>
      <c r="L147" s="2" t="s">
        <v>106</v>
      </c>
      <c r="M147" s="2" t="s">
        <v>11</v>
      </c>
      <c r="N147" s="2" t="s">
        <v>287</v>
      </c>
      <c r="O147" s="2" t="s">
        <v>624</v>
      </c>
      <c r="P147" s="2" t="s">
        <v>8</v>
      </c>
      <c r="Q147" s="2" t="s">
        <v>7</v>
      </c>
      <c r="R147" s="2" t="s">
        <v>6</v>
      </c>
      <c r="S147" s="2" t="s">
        <v>5</v>
      </c>
      <c r="T147" s="2" t="s">
        <v>4</v>
      </c>
      <c r="U147" s="2" t="s">
        <v>705</v>
      </c>
      <c r="V147" s="2" t="s">
        <v>647</v>
      </c>
      <c r="W147" s="2" t="s">
        <v>700</v>
      </c>
      <c r="X147" s="2" t="s">
        <v>0</v>
      </c>
      <c r="Y147" s="2">
        <f t="shared" si="4"/>
        <v>21.749722222222225</v>
      </c>
      <c r="Z147" s="2">
        <f t="shared" si="5"/>
        <v>1.6247222222222248</v>
      </c>
    </row>
    <row r="148" spans="1:26" x14ac:dyDescent="0.25">
      <c r="A148" s="2" t="s">
        <v>629</v>
      </c>
      <c r="B148" s="2" t="s">
        <v>20</v>
      </c>
      <c r="C148" s="2" t="s">
        <v>718</v>
      </c>
      <c r="D148" s="2">
        <v>1689.6208999999999</v>
      </c>
      <c r="E148" s="2" t="s">
        <v>18</v>
      </c>
      <c r="F148" s="2" t="s">
        <v>717</v>
      </c>
      <c r="G148" s="2" t="s">
        <v>716</v>
      </c>
      <c r="H148" s="2">
        <v>1667.6312</v>
      </c>
      <c r="I148" s="2" t="s">
        <v>715</v>
      </c>
      <c r="J148" s="2" t="s">
        <v>73</v>
      </c>
      <c r="K148" s="2" t="s">
        <v>714</v>
      </c>
      <c r="L148" s="2" t="s">
        <v>114</v>
      </c>
      <c r="M148" s="2" t="s">
        <v>11</v>
      </c>
      <c r="N148" s="2" t="s">
        <v>713</v>
      </c>
      <c r="O148" s="2" t="s">
        <v>624</v>
      </c>
      <c r="P148" s="2" t="s">
        <v>8</v>
      </c>
      <c r="Q148" s="2" t="s">
        <v>7</v>
      </c>
      <c r="R148" s="2" t="s">
        <v>6</v>
      </c>
      <c r="S148" s="2" t="s">
        <v>5</v>
      </c>
      <c r="T148" s="2" t="s">
        <v>4</v>
      </c>
      <c r="U148" s="2" t="s">
        <v>701</v>
      </c>
      <c r="V148" s="2" t="s">
        <v>647</v>
      </c>
      <c r="W148" s="2" t="s">
        <v>700</v>
      </c>
      <c r="X148" s="2" t="s">
        <v>0</v>
      </c>
      <c r="Y148" s="2">
        <f t="shared" si="4"/>
        <v>21.753888888888888</v>
      </c>
      <c r="Z148" s="2">
        <f t="shared" si="5"/>
        <v>1.6288888888888877</v>
      </c>
    </row>
    <row r="149" spans="1:26" x14ac:dyDescent="0.25">
      <c r="A149" s="2" t="s">
        <v>629</v>
      </c>
      <c r="B149" s="2" t="s">
        <v>20</v>
      </c>
      <c r="C149" s="2" t="s">
        <v>712</v>
      </c>
      <c r="D149" s="2">
        <v>1689.6226999999999</v>
      </c>
      <c r="E149" s="2" t="s">
        <v>18</v>
      </c>
      <c r="F149" s="2" t="s">
        <v>711</v>
      </c>
      <c r="G149" s="2" t="s">
        <v>710</v>
      </c>
      <c r="H149" s="2">
        <v>1667.6331</v>
      </c>
      <c r="I149" s="2" t="s">
        <v>709</v>
      </c>
      <c r="J149" s="2" t="s">
        <v>708</v>
      </c>
      <c r="K149" s="2" t="s">
        <v>707</v>
      </c>
      <c r="L149" s="2" t="s">
        <v>114</v>
      </c>
      <c r="M149" s="2" t="s">
        <v>581</v>
      </c>
      <c r="N149" s="2" t="s">
        <v>706</v>
      </c>
      <c r="O149" s="2" t="s">
        <v>624</v>
      </c>
      <c r="P149" s="2" t="s">
        <v>8</v>
      </c>
      <c r="Q149" s="2" t="s">
        <v>7</v>
      </c>
      <c r="R149" s="2" t="s">
        <v>6</v>
      </c>
      <c r="S149" s="2" t="s">
        <v>5</v>
      </c>
      <c r="T149" s="2" t="s">
        <v>4</v>
      </c>
      <c r="U149" s="2" t="s">
        <v>705</v>
      </c>
      <c r="V149" s="2" t="s">
        <v>647</v>
      </c>
      <c r="W149" s="2" t="s">
        <v>700</v>
      </c>
      <c r="X149" s="2" t="s">
        <v>0</v>
      </c>
      <c r="Y149" s="2">
        <f t="shared" si="4"/>
        <v>21.758055555555554</v>
      </c>
      <c r="Z149" s="2">
        <f t="shared" si="5"/>
        <v>1.6330555555555542</v>
      </c>
    </row>
    <row r="150" spans="1:26" x14ac:dyDescent="0.25">
      <c r="A150" s="2" t="s">
        <v>629</v>
      </c>
      <c r="B150" s="2" t="s">
        <v>20</v>
      </c>
      <c r="C150" s="2" t="s">
        <v>704</v>
      </c>
      <c r="D150" s="2">
        <v>1689.6213</v>
      </c>
      <c r="E150" s="2" t="s">
        <v>18</v>
      </c>
      <c r="F150" s="2" t="s">
        <v>703</v>
      </c>
      <c r="G150" s="2" t="s">
        <v>302</v>
      </c>
      <c r="H150" s="2">
        <v>1667.6324</v>
      </c>
      <c r="I150" s="2" t="s">
        <v>685</v>
      </c>
      <c r="J150" s="2" t="s">
        <v>14</v>
      </c>
      <c r="K150" s="2" t="s">
        <v>702</v>
      </c>
      <c r="L150" s="2" t="s">
        <v>130</v>
      </c>
      <c r="M150" s="2" t="s">
        <v>11</v>
      </c>
      <c r="N150" s="2" t="s">
        <v>549</v>
      </c>
      <c r="O150" s="2" t="s">
        <v>624</v>
      </c>
      <c r="P150" s="2" t="s">
        <v>8</v>
      </c>
      <c r="Q150" s="2" t="s">
        <v>7</v>
      </c>
      <c r="R150" s="2" t="s">
        <v>6</v>
      </c>
      <c r="S150" s="2" t="s">
        <v>5</v>
      </c>
      <c r="T150" s="2" t="s">
        <v>4</v>
      </c>
      <c r="U150" s="2" t="s">
        <v>701</v>
      </c>
      <c r="V150" s="2" t="s">
        <v>647</v>
      </c>
      <c r="W150" s="2" t="s">
        <v>700</v>
      </c>
      <c r="X150" s="2" t="s">
        <v>0</v>
      </c>
      <c r="Y150" s="2">
        <f t="shared" si="4"/>
        <v>21.762222222222221</v>
      </c>
      <c r="Z150" s="2">
        <f t="shared" si="5"/>
        <v>1.6372222222222206</v>
      </c>
    </row>
    <row r="151" spans="1:26" x14ac:dyDescent="0.25">
      <c r="A151" s="2" t="s">
        <v>629</v>
      </c>
      <c r="B151" s="2" t="s">
        <v>20</v>
      </c>
      <c r="C151" s="2" t="s">
        <v>699</v>
      </c>
      <c r="D151" s="2">
        <v>1689.6244999999999</v>
      </c>
      <c r="E151" s="2" t="s">
        <v>18</v>
      </c>
      <c r="F151" s="2" t="s">
        <v>698</v>
      </c>
      <c r="G151" s="2" t="s">
        <v>697</v>
      </c>
      <c r="H151" s="2">
        <v>1667.6367</v>
      </c>
      <c r="I151" s="2" t="s">
        <v>228</v>
      </c>
      <c r="J151" s="2" t="s">
        <v>660</v>
      </c>
      <c r="K151" s="2" t="s">
        <v>650</v>
      </c>
      <c r="L151" s="2" t="s">
        <v>130</v>
      </c>
      <c r="M151" s="2" t="s">
        <v>570</v>
      </c>
      <c r="N151" s="2" t="s">
        <v>536</v>
      </c>
      <c r="O151" s="2" t="s">
        <v>624</v>
      </c>
      <c r="P151" s="2" t="s">
        <v>8</v>
      </c>
      <c r="Q151" s="2" t="s">
        <v>7</v>
      </c>
      <c r="R151" s="2" t="s">
        <v>6</v>
      </c>
      <c r="S151" s="2" t="s">
        <v>5</v>
      </c>
      <c r="T151" s="2" t="s">
        <v>4</v>
      </c>
      <c r="U151" s="2" t="s">
        <v>688</v>
      </c>
      <c r="V151" s="2" t="s">
        <v>647</v>
      </c>
      <c r="W151" s="2" t="s">
        <v>641</v>
      </c>
      <c r="X151" s="2" t="s">
        <v>0</v>
      </c>
      <c r="Y151" s="2">
        <f t="shared" si="4"/>
        <v>21.766388888888891</v>
      </c>
      <c r="Z151" s="2">
        <f t="shared" si="5"/>
        <v>1.6413888888888906</v>
      </c>
    </row>
    <row r="152" spans="1:26" x14ac:dyDescent="0.25">
      <c r="A152" s="2" t="s">
        <v>629</v>
      </c>
      <c r="B152" s="2" t="s">
        <v>20</v>
      </c>
      <c r="C152" s="2" t="s">
        <v>696</v>
      </c>
      <c r="D152" s="2">
        <v>1689.6247000000001</v>
      </c>
      <c r="E152" s="2" t="s">
        <v>18</v>
      </c>
      <c r="F152" s="2" t="s">
        <v>695</v>
      </c>
      <c r="G152" s="2" t="s">
        <v>262</v>
      </c>
      <c r="H152" s="2">
        <v>1667.6369999999999</v>
      </c>
      <c r="I152" s="2" t="s">
        <v>685</v>
      </c>
      <c r="J152" s="2" t="s">
        <v>651</v>
      </c>
      <c r="K152" s="2" t="s">
        <v>538</v>
      </c>
      <c r="L152" s="2" t="s">
        <v>144</v>
      </c>
      <c r="M152" s="2" t="s">
        <v>570</v>
      </c>
      <c r="N152" s="2" t="s">
        <v>694</v>
      </c>
      <c r="O152" s="2" t="s">
        <v>624</v>
      </c>
      <c r="P152" s="2" t="s">
        <v>8</v>
      </c>
      <c r="Q152" s="2" t="s">
        <v>7</v>
      </c>
      <c r="R152" s="2" t="s">
        <v>6</v>
      </c>
      <c r="S152" s="2" t="s">
        <v>5</v>
      </c>
      <c r="T152" s="2" t="s">
        <v>4</v>
      </c>
      <c r="U152" s="2" t="s">
        <v>688</v>
      </c>
      <c r="V152" s="2" t="s">
        <v>647</v>
      </c>
      <c r="W152" s="2" t="s">
        <v>693</v>
      </c>
      <c r="X152" s="2" t="s">
        <v>0</v>
      </c>
      <c r="Y152" s="2">
        <f t="shared" si="4"/>
        <v>21.770555555555553</v>
      </c>
      <c r="Z152" s="2">
        <f t="shared" si="5"/>
        <v>1.6455555555555534</v>
      </c>
    </row>
    <row r="153" spans="1:26" x14ac:dyDescent="0.25">
      <c r="A153" s="2" t="s">
        <v>629</v>
      </c>
      <c r="B153" s="2" t="s">
        <v>20</v>
      </c>
      <c r="C153" s="2" t="s">
        <v>692</v>
      </c>
      <c r="D153" s="2">
        <v>1689.6251</v>
      </c>
      <c r="E153" s="2" t="s">
        <v>18</v>
      </c>
      <c r="F153" s="2" t="s">
        <v>691</v>
      </c>
      <c r="G153" s="2" t="s">
        <v>690</v>
      </c>
      <c r="H153" s="2">
        <v>1667.6373000000001</v>
      </c>
      <c r="I153" s="2" t="s">
        <v>267</v>
      </c>
      <c r="J153" s="2" t="s">
        <v>684</v>
      </c>
      <c r="K153" s="2" t="s">
        <v>689</v>
      </c>
      <c r="L153" s="2" t="s">
        <v>158</v>
      </c>
      <c r="M153" s="2" t="s">
        <v>581</v>
      </c>
      <c r="N153" s="2" t="s">
        <v>536</v>
      </c>
      <c r="O153" s="2" t="s">
        <v>624</v>
      </c>
      <c r="P153" s="2" t="s">
        <v>8</v>
      </c>
      <c r="Q153" s="2" t="s">
        <v>7</v>
      </c>
      <c r="R153" s="2" t="s">
        <v>6</v>
      </c>
      <c r="S153" s="2" t="s">
        <v>5</v>
      </c>
      <c r="T153" s="2" t="s">
        <v>4</v>
      </c>
      <c r="U153" s="2" t="s">
        <v>688</v>
      </c>
      <c r="V153" s="2" t="s">
        <v>647</v>
      </c>
      <c r="W153" s="2" t="s">
        <v>641</v>
      </c>
      <c r="X153" s="2" t="s">
        <v>0</v>
      </c>
      <c r="Y153" s="2">
        <f t="shared" si="4"/>
        <v>21.77472222222222</v>
      </c>
      <c r="Z153" s="2">
        <f t="shared" si="5"/>
        <v>1.6497222222222199</v>
      </c>
    </row>
    <row r="154" spans="1:26" x14ac:dyDescent="0.25">
      <c r="A154" s="2" t="s">
        <v>629</v>
      </c>
      <c r="B154" s="2" t="s">
        <v>20</v>
      </c>
      <c r="C154" s="2" t="s">
        <v>687</v>
      </c>
      <c r="D154" s="2">
        <v>1689.6222</v>
      </c>
      <c r="E154" s="2" t="s">
        <v>18</v>
      </c>
      <c r="F154" s="2" t="s">
        <v>686</v>
      </c>
      <c r="G154" s="2" t="s">
        <v>16</v>
      </c>
      <c r="H154" s="2">
        <v>1667.6351</v>
      </c>
      <c r="I154" s="2" t="s">
        <v>685</v>
      </c>
      <c r="J154" s="2" t="s">
        <v>684</v>
      </c>
      <c r="K154" s="2" t="s">
        <v>683</v>
      </c>
      <c r="L154" s="2" t="s">
        <v>158</v>
      </c>
      <c r="M154" s="2" t="s">
        <v>581</v>
      </c>
      <c r="N154" s="2" t="s">
        <v>529</v>
      </c>
      <c r="O154" s="2" t="s">
        <v>624</v>
      </c>
      <c r="P154" s="2" t="s">
        <v>8</v>
      </c>
      <c r="Q154" s="2" t="s">
        <v>7</v>
      </c>
      <c r="R154" s="2" t="s">
        <v>6</v>
      </c>
      <c r="S154" s="2" t="s">
        <v>5</v>
      </c>
      <c r="T154" s="2" t="s">
        <v>4</v>
      </c>
      <c r="U154" s="2" t="s">
        <v>653</v>
      </c>
      <c r="V154" s="2" t="s">
        <v>647</v>
      </c>
      <c r="W154" s="2" t="s">
        <v>635</v>
      </c>
      <c r="X154" s="2" t="s">
        <v>0</v>
      </c>
      <c r="Y154" s="2">
        <f t="shared" si="4"/>
        <v>21.778888888888886</v>
      </c>
      <c r="Z154" s="2">
        <f t="shared" si="5"/>
        <v>1.6538888888888863</v>
      </c>
    </row>
    <row r="155" spans="1:26" x14ac:dyDescent="0.25">
      <c r="A155" s="2" t="s">
        <v>629</v>
      </c>
      <c r="B155" s="2" t="s">
        <v>20</v>
      </c>
      <c r="C155" s="2" t="s">
        <v>682</v>
      </c>
      <c r="D155" s="2">
        <v>1689.6292000000001</v>
      </c>
      <c r="E155" s="2" t="s">
        <v>18</v>
      </c>
      <c r="F155" s="2" t="s">
        <v>681</v>
      </c>
      <c r="G155" s="2" t="s">
        <v>680</v>
      </c>
      <c r="H155" s="2">
        <v>1667.6427000000001</v>
      </c>
      <c r="I155" s="2" t="s">
        <v>251</v>
      </c>
      <c r="J155" s="2" t="s">
        <v>637</v>
      </c>
      <c r="K155" s="2" t="s">
        <v>679</v>
      </c>
      <c r="L155" s="2" t="s">
        <v>172</v>
      </c>
      <c r="M155" s="2" t="s">
        <v>570</v>
      </c>
      <c r="N155" s="2" t="s">
        <v>678</v>
      </c>
      <c r="O155" s="2" t="s">
        <v>624</v>
      </c>
      <c r="P155" s="2" t="s">
        <v>8</v>
      </c>
      <c r="Q155" s="2" t="s">
        <v>7</v>
      </c>
      <c r="R155" s="2" t="s">
        <v>6</v>
      </c>
      <c r="S155" s="2" t="s">
        <v>5</v>
      </c>
      <c r="T155" s="2" t="s">
        <v>4</v>
      </c>
      <c r="U155" s="2" t="s">
        <v>653</v>
      </c>
      <c r="V155" s="2" t="s">
        <v>647</v>
      </c>
      <c r="W155" s="2" t="s">
        <v>677</v>
      </c>
      <c r="X155" s="2" t="s">
        <v>0</v>
      </c>
      <c r="Y155" s="2">
        <f t="shared" si="4"/>
        <v>21.783055555555556</v>
      </c>
      <c r="Z155" s="2">
        <f t="shared" si="5"/>
        <v>1.6580555555555563</v>
      </c>
    </row>
    <row r="156" spans="1:26" x14ac:dyDescent="0.25">
      <c r="A156" s="2" t="s">
        <v>629</v>
      </c>
      <c r="B156" s="2" t="s">
        <v>20</v>
      </c>
      <c r="C156" s="2" t="s">
        <v>676</v>
      </c>
      <c r="D156" s="2">
        <v>1689.6279999999999</v>
      </c>
      <c r="E156" s="2" t="s">
        <v>18</v>
      </c>
      <c r="F156" s="2" t="s">
        <v>675</v>
      </c>
      <c r="G156" s="2" t="s">
        <v>108</v>
      </c>
      <c r="H156" s="2">
        <v>1667.6420000000001</v>
      </c>
      <c r="I156" s="2" t="s">
        <v>674</v>
      </c>
      <c r="J156" s="2" t="s">
        <v>673</v>
      </c>
      <c r="K156" s="2" t="s">
        <v>672</v>
      </c>
      <c r="L156" s="2" t="s">
        <v>172</v>
      </c>
      <c r="M156" s="2" t="s">
        <v>570</v>
      </c>
      <c r="N156" s="2" t="s">
        <v>671</v>
      </c>
      <c r="O156" s="2" t="s">
        <v>624</v>
      </c>
      <c r="P156" s="2" t="s">
        <v>8</v>
      </c>
      <c r="Q156" s="2" t="s">
        <v>7</v>
      </c>
      <c r="R156" s="2" t="s">
        <v>6</v>
      </c>
      <c r="S156" s="2" t="s">
        <v>5</v>
      </c>
      <c r="T156" s="2" t="s">
        <v>4</v>
      </c>
      <c r="U156" s="2" t="s">
        <v>653</v>
      </c>
      <c r="V156" s="2" t="s">
        <v>647</v>
      </c>
      <c r="W156" s="2" t="s">
        <v>635</v>
      </c>
      <c r="X156" s="2" t="s">
        <v>0</v>
      </c>
      <c r="Y156" s="2">
        <f t="shared" si="4"/>
        <v>21.787222222222223</v>
      </c>
      <c r="Z156" s="2">
        <f t="shared" si="5"/>
        <v>1.6622222222222227</v>
      </c>
    </row>
    <row r="157" spans="1:26" x14ac:dyDescent="0.25">
      <c r="A157" s="2" t="s">
        <v>629</v>
      </c>
      <c r="B157" s="2" t="s">
        <v>20</v>
      </c>
      <c r="C157" s="2" t="s">
        <v>670</v>
      </c>
      <c r="D157" s="2">
        <v>1689.6255000000001</v>
      </c>
      <c r="E157" s="2" t="s">
        <v>18</v>
      </c>
      <c r="F157" s="2" t="s">
        <v>669</v>
      </c>
      <c r="G157" s="2" t="s">
        <v>408</v>
      </c>
      <c r="H157" s="2">
        <v>1667.6398999999999</v>
      </c>
      <c r="I157" s="2" t="s">
        <v>668</v>
      </c>
      <c r="J157" s="2" t="s">
        <v>667</v>
      </c>
      <c r="K157" s="2" t="s">
        <v>666</v>
      </c>
      <c r="L157" s="2" t="s">
        <v>180</v>
      </c>
      <c r="M157" s="2" t="s">
        <v>570</v>
      </c>
      <c r="N157" s="2" t="s">
        <v>665</v>
      </c>
      <c r="O157" s="2" t="s">
        <v>624</v>
      </c>
      <c r="P157" s="2" t="s">
        <v>8</v>
      </c>
      <c r="Q157" s="2" t="s">
        <v>7</v>
      </c>
      <c r="R157" s="2" t="s">
        <v>6</v>
      </c>
      <c r="S157" s="2" t="s">
        <v>5</v>
      </c>
      <c r="T157" s="2" t="s">
        <v>4</v>
      </c>
      <c r="U157" s="2" t="s">
        <v>653</v>
      </c>
      <c r="V157" s="2" t="s">
        <v>647</v>
      </c>
      <c r="W157" s="2" t="s">
        <v>646</v>
      </c>
      <c r="X157" s="2" t="s">
        <v>0</v>
      </c>
      <c r="Y157" s="2">
        <f t="shared" si="4"/>
        <v>21.791388888888889</v>
      </c>
      <c r="Z157" s="2">
        <f t="shared" si="5"/>
        <v>1.6663888888888891</v>
      </c>
    </row>
    <row r="158" spans="1:26" x14ac:dyDescent="0.25">
      <c r="A158" s="2" t="s">
        <v>629</v>
      </c>
      <c r="B158" s="2" t="s">
        <v>20</v>
      </c>
      <c r="C158" s="2" t="s">
        <v>664</v>
      </c>
      <c r="D158" s="2">
        <v>1689.6258</v>
      </c>
      <c r="E158" s="2" t="s">
        <v>18</v>
      </c>
      <c r="F158" s="2" t="s">
        <v>663</v>
      </c>
      <c r="G158" s="2" t="s">
        <v>662</v>
      </c>
      <c r="H158" s="2">
        <v>1667.6396999999999</v>
      </c>
      <c r="I158" s="2" t="s">
        <v>661</v>
      </c>
      <c r="J158" s="2" t="s">
        <v>660</v>
      </c>
      <c r="K158" s="2" t="s">
        <v>659</v>
      </c>
      <c r="L158" s="2" t="s">
        <v>180</v>
      </c>
      <c r="M158" s="2" t="s">
        <v>570</v>
      </c>
      <c r="N158" s="2" t="s">
        <v>654</v>
      </c>
      <c r="O158" s="2" t="s">
        <v>624</v>
      </c>
      <c r="P158" s="2" t="s">
        <v>8</v>
      </c>
      <c r="Q158" s="2" t="s">
        <v>7</v>
      </c>
      <c r="R158" s="2" t="s">
        <v>6</v>
      </c>
      <c r="S158" s="2" t="s">
        <v>5</v>
      </c>
      <c r="T158" s="2" t="s">
        <v>4</v>
      </c>
      <c r="U158" s="2" t="s">
        <v>653</v>
      </c>
      <c r="V158" s="2" t="s">
        <v>647</v>
      </c>
      <c r="W158" s="2" t="s">
        <v>646</v>
      </c>
      <c r="X158" s="2" t="s">
        <v>0</v>
      </c>
      <c r="Y158" s="2">
        <f t="shared" si="4"/>
        <v>21.795555555555556</v>
      </c>
      <c r="Z158" s="2">
        <f t="shared" si="5"/>
        <v>1.6705555555555556</v>
      </c>
    </row>
    <row r="159" spans="1:26" x14ac:dyDescent="0.25">
      <c r="A159" s="2" t="s">
        <v>629</v>
      </c>
      <c r="B159" s="2" t="s">
        <v>20</v>
      </c>
      <c r="C159" s="2" t="s">
        <v>658</v>
      </c>
      <c r="D159" s="2">
        <v>1689.6270999999999</v>
      </c>
      <c r="E159" s="2" t="s">
        <v>18</v>
      </c>
      <c r="F159" s="2" t="s">
        <v>657</v>
      </c>
      <c r="G159" s="2" t="s">
        <v>183</v>
      </c>
      <c r="H159" s="2">
        <v>1667.6409000000001</v>
      </c>
      <c r="I159" s="2" t="s">
        <v>228</v>
      </c>
      <c r="J159" s="2" t="s">
        <v>656</v>
      </c>
      <c r="K159" s="2" t="s">
        <v>655</v>
      </c>
      <c r="L159" s="2" t="s">
        <v>196</v>
      </c>
      <c r="M159" s="2" t="s">
        <v>577</v>
      </c>
      <c r="N159" s="2" t="s">
        <v>654</v>
      </c>
      <c r="O159" s="2" t="s">
        <v>624</v>
      </c>
      <c r="P159" s="2" t="s">
        <v>8</v>
      </c>
      <c r="Q159" s="2" t="s">
        <v>7</v>
      </c>
      <c r="R159" s="2" t="s">
        <v>6</v>
      </c>
      <c r="S159" s="2" t="s">
        <v>5</v>
      </c>
      <c r="T159" s="2" t="s">
        <v>4</v>
      </c>
      <c r="U159" s="2" t="s">
        <v>653</v>
      </c>
      <c r="V159" s="2" t="s">
        <v>647</v>
      </c>
      <c r="W159" s="2" t="s">
        <v>641</v>
      </c>
      <c r="X159" s="2" t="s">
        <v>0</v>
      </c>
      <c r="Y159" s="2">
        <f t="shared" si="4"/>
        <v>21.799722222222226</v>
      </c>
      <c r="Z159" s="2">
        <f t="shared" si="5"/>
        <v>1.6747222222222256</v>
      </c>
    </row>
    <row r="160" spans="1:26" x14ac:dyDescent="0.25">
      <c r="A160" s="2" t="s">
        <v>629</v>
      </c>
      <c r="B160" s="2" t="s">
        <v>20</v>
      </c>
      <c r="C160" s="2" t="s">
        <v>652</v>
      </c>
      <c r="D160" s="2">
        <v>1689.6273000000001</v>
      </c>
      <c r="E160" s="2" t="s">
        <v>18</v>
      </c>
      <c r="F160" s="2" t="s">
        <v>83</v>
      </c>
      <c r="G160" s="2" t="s">
        <v>82</v>
      </c>
      <c r="H160" s="2">
        <v>1667.6424999999999</v>
      </c>
      <c r="I160" s="2" t="s">
        <v>310</v>
      </c>
      <c r="J160" s="2" t="s">
        <v>651</v>
      </c>
      <c r="K160" s="2" t="s">
        <v>650</v>
      </c>
      <c r="L160" s="2" t="s">
        <v>196</v>
      </c>
      <c r="M160" s="2" t="s">
        <v>570</v>
      </c>
      <c r="N160" s="2" t="s">
        <v>649</v>
      </c>
      <c r="O160" s="2" t="s">
        <v>624</v>
      </c>
      <c r="P160" s="2" t="s">
        <v>8</v>
      </c>
      <c r="Q160" s="2" t="s">
        <v>7</v>
      </c>
      <c r="R160" s="2" t="s">
        <v>6</v>
      </c>
      <c r="S160" s="2" t="s">
        <v>5</v>
      </c>
      <c r="T160" s="2" t="s">
        <v>4</v>
      </c>
      <c r="U160" s="2" t="s">
        <v>648</v>
      </c>
      <c r="V160" s="2" t="s">
        <v>647</v>
      </c>
      <c r="W160" s="2" t="s">
        <v>646</v>
      </c>
      <c r="X160" s="2" t="s">
        <v>0</v>
      </c>
      <c r="Y160" s="2">
        <f t="shared" si="4"/>
        <v>21.803888888888888</v>
      </c>
      <c r="Z160" s="2">
        <f t="shared" si="5"/>
        <v>1.6788888888888884</v>
      </c>
    </row>
    <row r="161" spans="1:26" x14ac:dyDescent="0.25">
      <c r="A161" s="2" t="s">
        <v>629</v>
      </c>
      <c r="B161" s="2" t="s">
        <v>20</v>
      </c>
      <c r="C161" s="2" t="s">
        <v>645</v>
      </c>
      <c r="D161" s="2">
        <v>1689.6216999999999</v>
      </c>
      <c r="E161" s="2" t="s">
        <v>18</v>
      </c>
      <c r="F161" s="2" t="s">
        <v>312</v>
      </c>
      <c r="G161" s="2" t="s">
        <v>311</v>
      </c>
      <c r="H161" s="2">
        <v>1667.6374000000001</v>
      </c>
      <c r="I161" s="2" t="s">
        <v>644</v>
      </c>
      <c r="J161" s="2" t="s">
        <v>80</v>
      </c>
      <c r="K161" s="2" t="s">
        <v>493</v>
      </c>
      <c r="L161" s="2" t="s">
        <v>212</v>
      </c>
      <c r="M161" s="2" t="s">
        <v>11</v>
      </c>
      <c r="N161" s="2" t="s">
        <v>195</v>
      </c>
      <c r="O161" s="2" t="s">
        <v>624</v>
      </c>
      <c r="P161" s="2" t="s">
        <v>8</v>
      </c>
      <c r="Q161" s="2" t="s">
        <v>7</v>
      </c>
      <c r="R161" s="2" t="s">
        <v>6</v>
      </c>
      <c r="S161" s="2" t="s">
        <v>5</v>
      </c>
      <c r="T161" s="2" t="s">
        <v>4</v>
      </c>
      <c r="U161" s="2" t="s">
        <v>643</v>
      </c>
      <c r="V161" s="2" t="s">
        <v>642</v>
      </c>
      <c r="W161" s="2" t="s">
        <v>641</v>
      </c>
      <c r="X161" s="2" t="s">
        <v>0</v>
      </c>
      <c r="Y161" s="2">
        <f t="shared" si="4"/>
        <v>21.808055555555555</v>
      </c>
      <c r="Z161" s="2">
        <f t="shared" si="5"/>
        <v>1.6830555555555549</v>
      </c>
    </row>
    <row r="162" spans="1:26" x14ac:dyDescent="0.25">
      <c r="A162" s="2" t="s">
        <v>629</v>
      </c>
      <c r="B162" s="2" t="s">
        <v>20</v>
      </c>
      <c r="C162" s="2" t="s">
        <v>640</v>
      </c>
      <c r="D162" s="2">
        <v>1689.6258</v>
      </c>
      <c r="E162" s="2" t="s">
        <v>18</v>
      </c>
      <c r="F162" s="2" t="s">
        <v>639</v>
      </c>
      <c r="G162" s="2" t="s">
        <v>124</v>
      </c>
      <c r="H162" s="2">
        <v>1667.6411000000001</v>
      </c>
      <c r="I162" s="2" t="s">
        <v>638</v>
      </c>
      <c r="J162" s="2" t="s">
        <v>637</v>
      </c>
      <c r="K162" s="2" t="s">
        <v>478</v>
      </c>
      <c r="L162" s="2" t="s">
        <v>212</v>
      </c>
      <c r="M162" s="2" t="s">
        <v>581</v>
      </c>
      <c r="N162" s="2" t="s">
        <v>491</v>
      </c>
      <c r="O162" s="2" t="s">
        <v>624</v>
      </c>
      <c r="P162" s="2" t="s">
        <v>8</v>
      </c>
      <c r="Q162" s="2" t="s">
        <v>7</v>
      </c>
      <c r="R162" s="2" t="s">
        <v>6</v>
      </c>
      <c r="S162" s="2" t="s">
        <v>5</v>
      </c>
      <c r="T162" s="2" t="s">
        <v>4</v>
      </c>
      <c r="U162" s="2" t="s">
        <v>636</v>
      </c>
      <c r="V162" s="2" t="s">
        <v>622</v>
      </c>
      <c r="W162" s="2" t="s">
        <v>635</v>
      </c>
      <c r="X162" s="2" t="s">
        <v>0</v>
      </c>
      <c r="Y162" s="2">
        <f t="shared" si="4"/>
        <v>21.812222222222221</v>
      </c>
      <c r="Z162" s="2">
        <f t="shared" si="5"/>
        <v>1.6872222222222213</v>
      </c>
    </row>
    <row r="163" spans="1:26" x14ac:dyDescent="0.25">
      <c r="A163" s="2" t="s">
        <v>629</v>
      </c>
      <c r="B163" s="2" t="s">
        <v>20</v>
      </c>
      <c r="C163" s="2" t="s">
        <v>634</v>
      </c>
      <c r="D163" s="2">
        <v>1689.6232</v>
      </c>
      <c r="E163" s="2" t="s">
        <v>18</v>
      </c>
      <c r="F163" s="2" t="s">
        <v>118</v>
      </c>
      <c r="G163" s="2" t="s">
        <v>633</v>
      </c>
      <c r="H163" s="2">
        <v>1667.6386</v>
      </c>
      <c r="I163" s="2" t="s">
        <v>310</v>
      </c>
      <c r="J163" s="2" t="s">
        <v>632</v>
      </c>
      <c r="K163" s="2" t="s">
        <v>631</v>
      </c>
      <c r="L163" s="2" t="s">
        <v>226</v>
      </c>
      <c r="M163" s="2" t="s">
        <v>581</v>
      </c>
      <c r="N163" s="2" t="s">
        <v>491</v>
      </c>
      <c r="O163" s="2" t="s">
        <v>624</v>
      </c>
      <c r="P163" s="2" t="s">
        <v>8</v>
      </c>
      <c r="Q163" s="2" t="s">
        <v>7</v>
      </c>
      <c r="R163" s="2" t="s">
        <v>6</v>
      </c>
      <c r="S163" s="2" t="s">
        <v>5</v>
      </c>
      <c r="T163" s="2" t="s">
        <v>4</v>
      </c>
      <c r="U163" s="2" t="s">
        <v>623</v>
      </c>
      <c r="V163" s="2" t="s">
        <v>622</v>
      </c>
      <c r="W163" s="2" t="s">
        <v>630</v>
      </c>
      <c r="X163" s="2" t="s">
        <v>0</v>
      </c>
      <c r="Y163" s="2">
        <f t="shared" si="4"/>
        <v>21.816388888888891</v>
      </c>
      <c r="Z163" s="2">
        <f t="shared" si="5"/>
        <v>1.6913888888888913</v>
      </c>
    </row>
    <row r="164" spans="1:26" x14ac:dyDescent="0.25">
      <c r="A164" s="2" t="s">
        <v>629</v>
      </c>
      <c r="B164" s="2" t="s">
        <v>20</v>
      </c>
      <c r="C164" s="2" t="s">
        <v>628</v>
      </c>
      <c r="D164" s="2">
        <v>1689.6277</v>
      </c>
      <c r="E164" s="2" t="s">
        <v>18</v>
      </c>
      <c r="F164" s="2" t="s">
        <v>192</v>
      </c>
      <c r="G164" s="2" t="s">
        <v>191</v>
      </c>
      <c r="H164" s="2">
        <v>1667.6437000000001</v>
      </c>
      <c r="I164" s="2" t="s">
        <v>90</v>
      </c>
      <c r="J164" s="2" t="s">
        <v>627</v>
      </c>
      <c r="K164" s="2" t="s">
        <v>626</v>
      </c>
      <c r="L164" s="2" t="s">
        <v>226</v>
      </c>
      <c r="M164" s="2" t="s">
        <v>570</v>
      </c>
      <c r="N164" s="2" t="s">
        <v>625</v>
      </c>
      <c r="O164" s="2" t="s">
        <v>624</v>
      </c>
      <c r="P164" s="2" t="s">
        <v>8</v>
      </c>
      <c r="Q164" s="2" t="s">
        <v>7</v>
      </c>
      <c r="R164" s="2" t="s">
        <v>6</v>
      </c>
      <c r="S164" s="2" t="s">
        <v>5</v>
      </c>
      <c r="T164" s="2" t="s">
        <v>4</v>
      </c>
      <c r="U164" s="2" t="s">
        <v>623</v>
      </c>
      <c r="V164" s="2" t="s">
        <v>622</v>
      </c>
      <c r="W164" s="2" t="s">
        <v>621</v>
      </c>
      <c r="X164" s="2" t="s">
        <v>0</v>
      </c>
      <c r="Y164" s="2">
        <f t="shared" si="4"/>
        <v>21.820555555555554</v>
      </c>
      <c r="Z164" s="2">
        <f t="shared" si="5"/>
        <v>1.6955555555555542</v>
      </c>
    </row>
    <row r="165" spans="1:26" x14ac:dyDescent="0.25">
      <c r="A165" s="2" t="s">
        <v>339</v>
      </c>
      <c r="B165" s="2" t="s">
        <v>20</v>
      </c>
      <c r="C165" s="2" t="s">
        <v>620</v>
      </c>
      <c r="D165" s="2">
        <v>1669.9853000000001</v>
      </c>
      <c r="E165" s="2" t="s">
        <v>18</v>
      </c>
      <c r="F165" s="2" t="s">
        <v>348</v>
      </c>
      <c r="G165" s="2" t="s">
        <v>347</v>
      </c>
      <c r="H165" s="2">
        <v>1647.9952000000001</v>
      </c>
      <c r="I165" s="2" t="s">
        <v>619</v>
      </c>
      <c r="J165" s="2" t="s">
        <v>451</v>
      </c>
      <c r="K165" s="2" t="s">
        <v>618</v>
      </c>
      <c r="L165" s="2" t="s">
        <v>558</v>
      </c>
      <c r="M165" s="2" t="s">
        <v>570</v>
      </c>
      <c r="N165" s="2" t="s">
        <v>617</v>
      </c>
      <c r="O165" s="2" t="s">
        <v>483</v>
      </c>
      <c r="P165" s="2" t="s">
        <v>8</v>
      </c>
      <c r="Q165" s="2" t="s">
        <v>7</v>
      </c>
      <c r="R165" s="2" t="s">
        <v>6</v>
      </c>
      <c r="S165" s="2" t="s">
        <v>5</v>
      </c>
      <c r="T165" s="2" t="s">
        <v>4</v>
      </c>
      <c r="U165" s="2" t="s">
        <v>616</v>
      </c>
      <c r="V165" s="2" t="s">
        <v>327</v>
      </c>
      <c r="W165" s="2" t="s">
        <v>615</v>
      </c>
      <c r="X165" s="2" t="s">
        <v>0</v>
      </c>
      <c r="Y165" s="2">
        <f t="shared" si="4"/>
        <v>22.289166666666667</v>
      </c>
      <c r="Z165" s="2">
        <f t="shared" si="5"/>
        <v>2.1641666666666666</v>
      </c>
    </row>
    <row r="166" spans="1:26" x14ac:dyDescent="0.25">
      <c r="A166" s="2" t="s">
        <v>339</v>
      </c>
      <c r="B166" s="2" t="s">
        <v>20</v>
      </c>
      <c r="C166" s="2" t="s">
        <v>614</v>
      </c>
      <c r="D166" s="2">
        <v>1669.9830999999999</v>
      </c>
      <c r="E166" s="2" t="s">
        <v>18</v>
      </c>
      <c r="F166" s="2" t="s">
        <v>613</v>
      </c>
      <c r="G166" s="2" t="s">
        <v>324</v>
      </c>
      <c r="H166" s="2">
        <v>1647.9925000000001</v>
      </c>
      <c r="I166" s="2" t="s">
        <v>511</v>
      </c>
      <c r="J166" s="2" t="s">
        <v>479</v>
      </c>
      <c r="K166" s="2" t="s">
        <v>612</v>
      </c>
      <c r="L166" s="2" t="s">
        <v>558</v>
      </c>
      <c r="M166" s="2" t="s">
        <v>594</v>
      </c>
      <c r="N166" s="2" t="s">
        <v>611</v>
      </c>
      <c r="O166" s="2" t="s">
        <v>483</v>
      </c>
      <c r="P166" s="2" t="s">
        <v>8</v>
      </c>
      <c r="Q166" s="2" t="s">
        <v>7</v>
      </c>
      <c r="R166" s="2" t="s">
        <v>6</v>
      </c>
      <c r="S166" s="2" t="s">
        <v>5</v>
      </c>
      <c r="T166" s="2" t="s">
        <v>4</v>
      </c>
      <c r="U166" s="2" t="s">
        <v>420</v>
      </c>
      <c r="V166" s="2" t="s">
        <v>507</v>
      </c>
      <c r="W166" s="2" t="s">
        <v>610</v>
      </c>
      <c r="X166" s="2" t="s">
        <v>0</v>
      </c>
      <c r="Y166" s="2">
        <f t="shared" si="4"/>
        <v>22.293333333333337</v>
      </c>
      <c r="Z166" s="2">
        <f t="shared" si="5"/>
        <v>2.1683333333333366</v>
      </c>
    </row>
    <row r="167" spans="1:26" x14ac:dyDescent="0.25">
      <c r="A167" s="2" t="s">
        <v>339</v>
      </c>
      <c r="B167" s="2" t="s">
        <v>20</v>
      </c>
      <c r="C167" s="2" t="s">
        <v>609</v>
      </c>
      <c r="D167" s="2">
        <v>1669.9803999999999</v>
      </c>
      <c r="E167" s="2" t="s">
        <v>18</v>
      </c>
      <c r="F167" s="2" t="s">
        <v>608</v>
      </c>
      <c r="G167" s="2" t="s">
        <v>425</v>
      </c>
      <c r="H167" s="2">
        <v>1647.9906000000001</v>
      </c>
      <c r="I167" s="2" t="s">
        <v>588</v>
      </c>
      <c r="J167" s="2" t="s">
        <v>572</v>
      </c>
      <c r="K167" s="2" t="s">
        <v>607</v>
      </c>
      <c r="L167" s="2" t="s">
        <v>558</v>
      </c>
      <c r="M167" s="2" t="s">
        <v>577</v>
      </c>
      <c r="N167" s="2" t="s">
        <v>606</v>
      </c>
      <c r="O167" s="2" t="s">
        <v>483</v>
      </c>
      <c r="P167" s="2" t="s">
        <v>8</v>
      </c>
      <c r="Q167" s="2" t="s">
        <v>7</v>
      </c>
      <c r="R167" s="2" t="s">
        <v>6</v>
      </c>
      <c r="S167" s="2" t="s">
        <v>5</v>
      </c>
      <c r="T167" s="2" t="s">
        <v>4</v>
      </c>
      <c r="U167" s="2" t="s">
        <v>548</v>
      </c>
      <c r="V167" s="2" t="s">
        <v>507</v>
      </c>
      <c r="W167" s="2" t="s">
        <v>605</v>
      </c>
      <c r="X167" s="2" t="s">
        <v>0</v>
      </c>
      <c r="Y167" s="2">
        <f t="shared" si="4"/>
        <v>22.297500000000003</v>
      </c>
      <c r="Z167" s="2">
        <f t="shared" si="5"/>
        <v>2.172500000000003</v>
      </c>
    </row>
    <row r="168" spans="1:26" x14ac:dyDescent="0.25">
      <c r="A168" s="2" t="s">
        <v>339</v>
      </c>
      <c r="B168" s="2" t="s">
        <v>20</v>
      </c>
      <c r="C168" s="2" t="s">
        <v>604</v>
      </c>
      <c r="D168" s="2">
        <v>1669.9820999999999</v>
      </c>
      <c r="E168" s="2" t="s">
        <v>18</v>
      </c>
      <c r="F168" s="2" t="s">
        <v>603</v>
      </c>
      <c r="G168" s="2" t="s">
        <v>602</v>
      </c>
      <c r="H168" s="2">
        <v>1647.9926</v>
      </c>
      <c r="I168" s="2" t="s">
        <v>463</v>
      </c>
      <c r="J168" s="2" t="s">
        <v>458</v>
      </c>
      <c r="K168" s="2" t="s">
        <v>601</v>
      </c>
      <c r="L168" s="2" t="s">
        <v>558</v>
      </c>
      <c r="M168" s="2" t="s">
        <v>570</v>
      </c>
      <c r="N168" s="2" t="s">
        <v>600</v>
      </c>
      <c r="O168" s="2" t="s">
        <v>483</v>
      </c>
      <c r="P168" s="2" t="s">
        <v>8</v>
      </c>
      <c r="Q168" s="2" t="s">
        <v>7</v>
      </c>
      <c r="R168" s="2" t="s">
        <v>6</v>
      </c>
      <c r="S168" s="2" t="s">
        <v>5</v>
      </c>
      <c r="T168" s="2" t="s">
        <v>4</v>
      </c>
      <c r="U168" s="2" t="s">
        <v>328</v>
      </c>
      <c r="V168" s="2" t="s">
        <v>507</v>
      </c>
      <c r="W168" s="2" t="s">
        <v>599</v>
      </c>
      <c r="X168" s="2" t="s">
        <v>0</v>
      </c>
      <c r="Y168" s="2">
        <f t="shared" si="4"/>
        <v>22.301666666666666</v>
      </c>
      <c r="Z168" s="2">
        <f t="shared" si="5"/>
        <v>2.1766666666666659</v>
      </c>
    </row>
    <row r="169" spans="1:26" x14ac:dyDescent="0.25">
      <c r="A169" s="2" t="s">
        <v>339</v>
      </c>
      <c r="B169" s="2" t="s">
        <v>20</v>
      </c>
      <c r="C169" s="2" t="s">
        <v>598</v>
      </c>
      <c r="D169" s="2">
        <v>1669.9773</v>
      </c>
      <c r="E169" s="2" t="s">
        <v>18</v>
      </c>
      <c r="F169" s="2" t="s">
        <v>597</v>
      </c>
      <c r="G169" s="2" t="s">
        <v>596</v>
      </c>
      <c r="H169" s="2">
        <v>1647.9885999999999</v>
      </c>
      <c r="I169" s="2" t="s">
        <v>501</v>
      </c>
      <c r="J169" s="2" t="s">
        <v>433</v>
      </c>
      <c r="K169" s="2" t="s">
        <v>595</v>
      </c>
      <c r="L169" s="2" t="s">
        <v>558</v>
      </c>
      <c r="M169" s="2" t="s">
        <v>594</v>
      </c>
      <c r="N169" s="2" t="s">
        <v>593</v>
      </c>
      <c r="O169" s="2" t="s">
        <v>483</v>
      </c>
      <c r="P169" s="2" t="s">
        <v>8</v>
      </c>
      <c r="Q169" s="2" t="s">
        <v>7</v>
      </c>
      <c r="R169" s="2" t="s">
        <v>6</v>
      </c>
      <c r="S169" s="2" t="s">
        <v>5</v>
      </c>
      <c r="T169" s="2" t="s">
        <v>4</v>
      </c>
      <c r="U169" s="2" t="s">
        <v>328</v>
      </c>
      <c r="V169" s="2" t="s">
        <v>507</v>
      </c>
      <c r="W169" s="2" t="s">
        <v>592</v>
      </c>
      <c r="X169" s="2" t="s">
        <v>0</v>
      </c>
      <c r="Y169" s="2">
        <f t="shared" si="4"/>
        <v>22.305833333333332</v>
      </c>
      <c r="Z169" s="2">
        <f t="shared" si="5"/>
        <v>2.1808333333333323</v>
      </c>
    </row>
    <row r="170" spans="1:26" x14ac:dyDescent="0.25">
      <c r="A170" s="2" t="s">
        <v>339</v>
      </c>
      <c r="B170" s="2" t="s">
        <v>20</v>
      </c>
      <c r="C170" s="2" t="s">
        <v>591</v>
      </c>
      <c r="D170" s="2">
        <v>1669.9775999999999</v>
      </c>
      <c r="E170" s="2" t="s">
        <v>18</v>
      </c>
      <c r="F170" s="2" t="s">
        <v>590</v>
      </c>
      <c r="G170" s="2" t="s">
        <v>589</v>
      </c>
      <c r="H170" s="2">
        <v>1647.9896000000001</v>
      </c>
      <c r="I170" s="2" t="s">
        <v>479</v>
      </c>
      <c r="J170" s="2" t="s">
        <v>588</v>
      </c>
      <c r="K170" s="2" t="s">
        <v>587</v>
      </c>
      <c r="L170" s="2" t="s">
        <v>558</v>
      </c>
      <c r="M170" s="2" t="s">
        <v>577</v>
      </c>
      <c r="N170" s="2" t="s">
        <v>586</v>
      </c>
      <c r="O170" s="2" t="s">
        <v>483</v>
      </c>
      <c r="P170" s="2" t="s">
        <v>8</v>
      </c>
      <c r="Q170" s="2" t="s">
        <v>7</v>
      </c>
      <c r="R170" s="2" t="s">
        <v>6</v>
      </c>
      <c r="S170" s="2" t="s">
        <v>5</v>
      </c>
      <c r="T170" s="2" t="s">
        <v>4</v>
      </c>
      <c r="U170" s="2" t="s">
        <v>376</v>
      </c>
      <c r="V170" s="2" t="s">
        <v>327</v>
      </c>
      <c r="W170" s="2" t="s">
        <v>585</v>
      </c>
      <c r="X170" s="2" t="s">
        <v>0</v>
      </c>
      <c r="Y170" s="2">
        <f t="shared" si="4"/>
        <v>22.310000000000002</v>
      </c>
      <c r="Z170" s="2">
        <f t="shared" si="5"/>
        <v>2.1850000000000023</v>
      </c>
    </row>
    <row r="171" spans="1:26" x14ac:dyDescent="0.25">
      <c r="A171" s="2" t="s">
        <v>339</v>
      </c>
      <c r="B171" s="2" t="s">
        <v>20</v>
      </c>
      <c r="C171" s="2" t="s">
        <v>584</v>
      </c>
      <c r="D171" s="2">
        <v>1669.9724000000001</v>
      </c>
      <c r="E171" s="2" t="s">
        <v>18</v>
      </c>
      <c r="F171" s="2" t="s">
        <v>583</v>
      </c>
      <c r="G171" s="2" t="s">
        <v>206</v>
      </c>
      <c r="H171" s="2">
        <v>1647.9845</v>
      </c>
      <c r="I171" s="2" t="s">
        <v>406</v>
      </c>
      <c r="J171" s="2" t="s">
        <v>451</v>
      </c>
      <c r="K171" s="2" t="s">
        <v>582</v>
      </c>
      <c r="L171" s="2" t="s">
        <v>558</v>
      </c>
      <c r="M171" s="2" t="s">
        <v>581</v>
      </c>
      <c r="N171" s="2" t="s">
        <v>576</v>
      </c>
      <c r="O171" s="2" t="s">
        <v>483</v>
      </c>
      <c r="P171" s="2" t="s">
        <v>8</v>
      </c>
      <c r="Q171" s="2" t="s">
        <v>7</v>
      </c>
      <c r="R171" s="2" t="s">
        <v>6</v>
      </c>
      <c r="S171" s="2" t="s">
        <v>5</v>
      </c>
      <c r="T171" s="2" t="s">
        <v>4</v>
      </c>
      <c r="U171" s="2" t="s">
        <v>569</v>
      </c>
      <c r="V171" s="2" t="s">
        <v>327</v>
      </c>
      <c r="W171" s="2" t="s">
        <v>568</v>
      </c>
      <c r="X171" s="2" t="s">
        <v>0</v>
      </c>
      <c r="Y171" s="2">
        <f t="shared" si="4"/>
        <v>22.314166666666669</v>
      </c>
      <c r="Z171" s="2">
        <f t="shared" si="5"/>
        <v>2.1891666666666687</v>
      </c>
    </row>
    <row r="172" spans="1:26" x14ac:dyDescent="0.25">
      <c r="A172" s="2" t="s">
        <v>339</v>
      </c>
      <c r="B172" s="2" t="s">
        <v>20</v>
      </c>
      <c r="C172" s="2" t="s">
        <v>580</v>
      </c>
      <c r="D172" s="2">
        <v>1669.9734000000001</v>
      </c>
      <c r="E172" s="2" t="s">
        <v>18</v>
      </c>
      <c r="F172" s="2" t="s">
        <v>579</v>
      </c>
      <c r="G172" s="2" t="s">
        <v>430</v>
      </c>
      <c r="H172" s="2">
        <v>1647.9855</v>
      </c>
      <c r="I172" s="2" t="s">
        <v>370</v>
      </c>
      <c r="J172" s="2" t="s">
        <v>423</v>
      </c>
      <c r="K172" s="2" t="s">
        <v>578</v>
      </c>
      <c r="L172" s="2" t="s">
        <v>558</v>
      </c>
      <c r="M172" s="2" t="s">
        <v>577</v>
      </c>
      <c r="N172" s="2" t="s">
        <v>576</v>
      </c>
      <c r="O172" s="2" t="s">
        <v>483</v>
      </c>
      <c r="P172" s="2" t="s">
        <v>8</v>
      </c>
      <c r="Q172" s="2" t="s">
        <v>7</v>
      </c>
      <c r="R172" s="2" t="s">
        <v>6</v>
      </c>
      <c r="S172" s="2" t="s">
        <v>5</v>
      </c>
      <c r="T172" s="2" t="s">
        <v>4</v>
      </c>
      <c r="U172" s="2" t="s">
        <v>569</v>
      </c>
      <c r="V172" s="2" t="s">
        <v>327</v>
      </c>
      <c r="W172" s="2" t="s">
        <v>575</v>
      </c>
      <c r="X172" s="2" t="s">
        <v>0</v>
      </c>
      <c r="Y172" s="2">
        <f t="shared" si="4"/>
        <v>22.318333333333332</v>
      </c>
      <c r="Z172" s="2">
        <f t="shared" si="5"/>
        <v>2.1933333333333316</v>
      </c>
    </row>
    <row r="173" spans="1:26" x14ac:dyDescent="0.25">
      <c r="A173" s="2" t="s">
        <v>339</v>
      </c>
      <c r="B173" s="2" t="s">
        <v>20</v>
      </c>
      <c r="C173" s="2" t="s">
        <v>574</v>
      </c>
      <c r="D173" s="2">
        <v>1669.9685999999999</v>
      </c>
      <c r="E173" s="2" t="s">
        <v>18</v>
      </c>
      <c r="F173" s="2" t="s">
        <v>573</v>
      </c>
      <c r="G173" s="2" t="s">
        <v>268</v>
      </c>
      <c r="H173" s="2">
        <v>1647.9827</v>
      </c>
      <c r="I173" s="2" t="s">
        <v>552</v>
      </c>
      <c r="J173" s="2" t="s">
        <v>572</v>
      </c>
      <c r="K173" s="2" t="s">
        <v>571</v>
      </c>
      <c r="L173" s="2" t="s">
        <v>558</v>
      </c>
      <c r="M173" s="2" t="s">
        <v>570</v>
      </c>
      <c r="N173" s="2" t="s">
        <v>265</v>
      </c>
      <c r="O173" s="2" t="s">
        <v>483</v>
      </c>
      <c r="P173" s="2" t="s">
        <v>8</v>
      </c>
      <c r="Q173" s="2" t="s">
        <v>7</v>
      </c>
      <c r="R173" s="2" t="s">
        <v>6</v>
      </c>
      <c r="S173" s="2" t="s">
        <v>5</v>
      </c>
      <c r="T173" s="2" t="s">
        <v>4</v>
      </c>
      <c r="U173" s="2" t="s">
        <v>569</v>
      </c>
      <c r="V173" s="2" t="s">
        <v>327</v>
      </c>
      <c r="W173" s="2" t="s">
        <v>568</v>
      </c>
      <c r="X173" s="2" t="s">
        <v>0</v>
      </c>
      <c r="Y173" s="2">
        <f t="shared" si="4"/>
        <v>22.322499999999998</v>
      </c>
      <c r="Z173" s="2">
        <f t="shared" si="5"/>
        <v>2.197499999999998</v>
      </c>
    </row>
    <row r="174" spans="1:26" x14ac:dyDescent="0.25">
      <c r="A174" s="2" t="s">
        <v>339</v>
      </c>
      <c r="B174" s="2" t="s">
        <v>20</v>
      </c>
      <c r="C174" s="2" t="s">
        <v>567</v>
      </c>
      <c r="D174" s="2">
        <v>1669.9693</v>
      </c>
      <c r="E174" s="2" t="s">
        <v>18</v>
      </c>
      <c r="F174" s="2" t="s">
        <v>566</v>
      </c>
      <c r="G174" s="2" t="s">
        <v>347</v>
      </c>
      <c r="H174" s="2">
        <v>1647.9824000000001</v>
      </c>
      <c r="I174" s="2" t="s">
        <v>565</v>
      </c>
      <c r="J174" s="2" t="s">
        <v>479</v>
      </c>
      <c r="K174" s="2" t="s">
        <v>564</v>
      </c>
      <c r="L174" s="2" t="s">
        <v>558</v>
      </c>
      <c r="M174" s="2" t="s">
        <v>550</v>
      </c>
      <c r="N174" s="2" t="s">
        <v>280</v>
      </c>
      <c r="O174" s="2" t="s">
        <v>483</v>
      </c>
      <c r="P174" s="2" t="s">
        <v>8</v>
      </c>
      <c r="Q174" s="2" t="s">
        <v>7</v>
      </c>
      <c r="R174" s="2" t="s">
        <v>6</v>
      </c>
      <c r="S174" s="2" t="s">
        <v>5</v>
      </c>
      <c r="T174" s="2" t="s">
        <v>4</v>
      </c>
      <c r="U174" s="2" t="s">
        <v>376</v>
      </c>
      <c r="V174" s="2" t="s">
        <v>327</v>
      </c>
      <c r="W174" s="2" t="s">
        <v>563</v>
      </c>
      <c r="X174" s="2" t="s">
        <v>0</v>
      </c>
      <c r="Y174" s="2">
        <f t="shared" si="4"/>
        <v>22.326666666666668</v>
      </c>
      <c r="Z174" s="2">
        <f t="shared" si="5"/>
        <v>2.201666666666668</v>
      </c>
    </row>
    <row r="175" spans="1:26" x14ac:dyDescent="0.25">
      <c r="A175" s="2" t="s">
        <v>339</v>
      </c>
      <c r="B175" s="2" t="s">
        <v>20</v>
      </c>
      <c r="C175" s="2" t="s">
        <v>562</v>
      </c>
      <c r="D175" s="2">
        <v>1669.9699000000001</v>
      </c>
      <c r="E175" s="2" t="s">
        <v>18</v>
      </c>
      <c r="F175" s="2" t="s">
        <v>236</v>
      </c>
      <c r="G175" s="2" t="s">
        <v>425</v>
      </c>
      <c r="H175" s="2">
        <v>1647.9837</v>
      </c>
      <c r="I175" s="2" t="s">
        <v>561</v>
      </c>
      <c r="J175" s="2" t="s">
        <v>560</v>
      </c>
      <c r="K175" s="2" t="s">
        <v>559</v>
      </c>
      <c r="L175" s="2" t="s">
        <v>558</v>
      </c>
      <c r="M175" s="2" t="s">
        <v>550</v>
      </c>
      <c r="N175" s="2" t="s">
        <v>557</v>
      </c>
      <c r="O175" s="2" t="s">
        <v>483</v>
      </c>
      <c r="P175" s="2" t="s">
        <v>8</v>
      </c>
      <c r="Q175" s="2" t="s">
        <v>7</v>
      </c>
      <c r="R175" s="2" t="s">
        <v>6</v>
      </c>
      <c r="S175" s="2" t="s">
        <v>5</v>
      </c>
      <c r="T175" s="2" t="s">
        <v>4</v>
      </c>
      <c r="U175" s="2" t="s">
        <v>412</v>
      </c>
      <c r="V175" s="2" t="s">
        <v>386</v>
      </c>
      <c r="W175" s="2" t="s">
        <v>556</v>
      </c>
      <c r="X175" s="2" t="s">
        <v>0</v>
      </c>
      <c r="Y175" s="2">
        <f t="shared" si="4"/>
        <v>22.330833333333334</v>
      </c>
      <c r="Z175" s="2">
        <f t="shared" si="5"/>
        <v>2.2058333333333344</v>
      </c>
    </row>
    <row r="176" spans="1:26" x14ac:dyDescent="0.25">
      <c r="A176" s="2" t="s">
        <v>339</v>
      </c>
      <c r="B176" s="2" t="s">
        <v>20</v>
      </c>
      <c r="C176" s="2" t="s">
        <v>555</v>
      </c>
      <c r="D176" s="2">
        <v>1669.9726000000001</v>
      </c>
      <c r="E176" s="2" t="s">
        <v>18</v>
      </c>
      <c r="F176" s="2" t="s">
        <v>554</v>
      </c>
      <c r="G176" s="2" t="s">
        <v>283</v>
      </c>
      <c r="H176" s="2">
        <v>1647.9864</v>
      </c>
      <c r="I176" s="2" t="s">
        <v>553</v>
      </c>
      <c r="J176" s="2" t="s">
        <v>552</v>
      </c>
      <c r="K176" s="2" t="s">
        <v>551</v>
      </c>
      <c r="L176" s="2" t="s">
        <v>477</v>
      </c>
      <c r="M176" s="2" t="s">
        <v>550</v>
      </c>
      <c r="N176" s="2" t="s">
        <v>549</v>
      </c>
      <c r="O176" s="2" t="s">
        <v>483</v>
      </c>
      <c r="P176" s="2" t="s">
        <v>8</v>
      </c>
      <c r="Q176" s="2" t="s">
        <v>7</v>
      </c>
      <c r="R176" s="2" t="s">
        <v>6</v>
      </c>
      <c r="S176" s="2" t="s">
        <v>5</v>
      </c>
      <c r="T176" s="2" t="s">
        <v>4</v>
      </c>
      <c r="U176" s="2" t="s">
        <v>548</v>
      </c>
      <c r="V176" s="2" t="s">
        <v>375</v>
      </c>
      <c r="W176" s="2" t="s">
        <v>455</v>
      </c>
      <c r="X176" s="2" t="s">
        <v>0</v>
      </c>
      <c r="Y176" s="2">
        <f t="shared" si="4"/>
        <v>22.334999999999997</v>
      </c>
      <c r="Z176" s="2">
        <f t="shared" si="5"/>
        <v>2.2099999999999973</v>
      </c>
    </row>
    <row r="177" spans="1:26" x14ac:dyDescent="0.25">
      <c r="A177" s="2" t="s">
        <v>339</v>
      </c>
      <c r="B177" s="2" t="s">
        <v>20</v>
      </c>
      <c r="C177" s="2" t="s">
        <v>547</v>
      </c>
      <c r="D177" s="2">
        <v>1669.9658999999999</v>
      </c>
      <c r="E177" s="2" t="s">
        <v>18</v>
      </c>
      <c r="F177" s="2" t="s">
        <v>546</v>
      </c>
      <c r="G177" s="2" t="s">
        <v>545</v>
      </c>
      <c r="H177" s="2">
        <v>1647.9801</v>
      </c>
      <c r="I177" s="2" t="s">
        <v>544</v>
      </c>
      <c r="J177" s="2" t="s">
        <v>511</v>
      </c>
      <c r="K177" s="2" t="s">
        <v>543</v>
      </c>
      <c r="L177" s="2" t="s">
        <v>477</v>
      </c>
      <c r="M177" s="2" t="s">
        <v>523</v>
      </c>
      <c r="N177" s="2" t="s">
        <v>542</v>
      </c>
      <c r="O177" s="2" t="s">
        <v>483</v>
      </c>
      <c r="P177" s="2" t="s">
        <v>8</v>
      </c>
      <c r="Q177" s="2" t="s">
        <v>7</v>
      </c>
      <c r="R177" s="2" t="s">
        <v>6</v>
      </c>
      <c r="S177" s="2" t="s">
        <v>5</v>
      </c>
      <c r="T177" s="2" t="s">
        <v>4</v>
      </c>
      <c r="U177" s="2" t="s">
        <v>420</v>
      </c>
      <c r="V177" s="2" t="s">
        <v>327</v>
      </c>
      <c r="W177" s="2" t="s">
        <v>374</v>
      </c>
      <c r="X177" s="2" t="s">
        <v>0</v>
      </c>
      <c r="Y177" s="2">
        <f t="shared" si="4"/>
        <v>22.339166666666664</v>
      </c>
      <c r="Z177" s="2">
        <f t="shared" si="5"/>
        <v>2.2141666666666637</v>
      </c>
    </row>
    <row r="178" spans="1:26" x14ac:dyDescent="0.25">
      <c r="A178" s="2" t="s">
        <v>339</v>
      </c>
      <c r="B178" s="2" t="s">
        <v>20</v>
      </c>
      <c r="C178" s="2" t="s">
        <v>541</v>
      </c>
      <c r="D178" s="2">
        <v>1669.9679000000001</v>
      </c>
      <c r="E178" s="2" t="s">
        <v>18</v>
      </c>
      <c r="F178" s="2" t="s">
        <v>540</v>
      </c>
      <c r="G178" s="2" t="s">
        <v>377</v>
      </c>
      <c r="H178" s="2">
        <v>1647.9826</v>
      </c>
      <c r="I178" s="2" t="s">
        <v>539</v>
      </c>
      <c r="J178" s="2" t="s">
        <v>415</v>
      </c>
      <c r="K178" s="2" t="s">
        <v>538</v>
      </c>
      <c r="L178" s="2" t="s">
        <v>477</v>
      </c>
      <c r="M178" s="2" t="s">
        <v>537</v>
      </c>
      <c r="N178" s="2" t="s">
        <v>536</v>
      </c>
      <c r="O178" s="2" t="s">
        <v>483</v>
      </c>
      <c r="P178" s="2" t="s">
        <v>8</v>
      </c>
      <c r="Q178" s="2" t="s">
        <v>7</v>
      </c>
      <c r="R178" s="2" t="s">
        <v>6</v>
      </c>
      <c r="S178" s="2" t="s">
        <v>5</v>
      </c>
      <c r="T178" s="2" t="s">
        <v>4</v>
      </c>
      <c r="U178" s="2" t="s">
        <v>376</v>
      </c>
      <c r="V178" s="2" t="s">
        <v>327</v>
      </c>
      <c r="W178" s="2" t="s">
        <v>385</v>
      </c>
      <c r="X178" s="2" t="s">
        <v>0</v>
      </c>
      <c r="Y178" s="2">
        <f t="shared" si="4"/>
        <v>22.343333333333334</v>
      </c>
      <c r="Z178" s="2">
        <f t="shared" si="5"/>
        <v>2.2183333333333337</v>
      </c>
    </row>
    <row r="179" spans="1:26" x14ac:dyDescent="0.25">
      <c r="A179" s="2" t="s">
        <v>339</v>
      </c>
      <c r="B179" s="2" t="s">
        <v>20</v>
      </c>
      <c r="C179" s="2" t="s">
        <v>535</v>
      </c>
      <c r="D179" s="2">
        <v>1669.9664</v>
      </c>
      <c r="E179" s="2" t="s">
        <v>18</v>
      </c>
      <c r="F179" s="2" t="s">
        <v>534</v>
      </c>
      <c r="G179" s="2" t="s">
        <v>533</v>
      </c>
      <c r="H179" s="2">
        <v>1647.9817</v>
      </c>
      <c r="I179" s="2" t="s">
        <v>532</v>
      </c>
      <c r="J179" s="2" t="s">
        <v>531</v>
      </c>
      <c r="K179" s="2" t="s">
        <v>530</v>
      </c>
      <c r="L179" s="2" t="s">
        <v>477</v>
      </c>
      <c r="M179" s="2" t="s">
        <v>523</v>
      </c>
      <c r="N179" s="2" t="s">
        <v>529</v>
      </c>
      <c r="O179" s="2" t="s">
        <v>483</v>
      </c>
      <c r="P179" s="2" t="s">
        <v>8</v>
      </c>
      <c r="Q179" s="2" t="s">
        <v>7</v>
      </c>
      <c r="R179" s="2" t="s">
        <v>6</v>
      </c>
      <c r="S179" s="2" t="s">
        <v>5</v>
      </c>
      <c r="T179" s="2" t="s">
        <v>4</v>
      </c>
      <c r="U179" s="2" t="s">
        <v>367</v>
      </c>
      <c r="V179" s="2" t="s">
        <v>327</v>
      </c>
      <c r="W179" s="2" t="s">
        <v>411</v>
      </c>
      <c r="X179" s="2" t="s">
        <v>0</v>
      </c>
      <c r="Y179" s="2">
        <f t="shared" si="4"/>
        <v>22.3475</v>
      </c>
      <c r="Z179" s="2">
        <f t="shared" si="5"/>
        <v>2.2225000000000001</v>
      </c>
    </row>
    <row r="180" spans="1:26" x14ac:dyDescent="0.25">
      <c r="A180" s="2" t="s">
        <v>339</v>
      </c>
      <c r="B180" s="2" t="s">
        <v>20</v>
      </c>
      <c r="C180" s="2" t="s">
        <v>528</v>
      </c>
      <c r="D180" s="2">
        <v>1669.9691</v>
      </c>
      <c r="E180" s="2" t="s">
        <v>18</v>
      </c>
      <c r="F180" s="2" t="s">
        <v>527</v>
      </c>
      <c r="G180" s="2" t="s">
        <v>526</v>
      </c>
      <c r="H180" s="2">
        <v>1647.9840999999999</v>
      </c>
      <c r="I180" s="2" t="s">
        <v>525</v>
      </c>
      <c r="J180" s="2" t="s">
        <v>362</v>
      </c>
      <c r="K180" s="2" t="s">
        <v>524</v>
      </c>
      <c r="L180" s="2" t="s">
        <v>477</v>
      </c>
      <c r="M180" s="2" t="s">
        <v>523</v>
      </c>
      <c r="N180" s="2" t="s">
        <v>522</v>
      </c>
      <c r="O180" s="2" t="s">
        <v>483</v>
      </c>
      <c r="P180" s="2" t="s">
        <v>8</v>
      </c>
      <c r="Q180" s="2" t="s">
        <v>7</v>
      </c>
      <c r="R180" s="2" t="s">
        <v>6</v>
      </c>
      <c r="S180" s="2" t="s">
        <v>5</v>
      </c>
      <c r="T180" s="2" t="s">
        <v>4</v>
      </c>
      <c r="U180" s="2" t="s">
        <v>396</v>
      </c>
      <c r="V180" s="2" t="s">
        <v>327</v>
      </c>
      <c r="W180" s="2" t="s">
        <v>467</v>
      </c>
      <c r="X180" s="2" t="s">
        <v>0</v>
      </c>
      <c r="Y180" s="2">
        <f t="shared" si="4"/>
        <v>22.351666666666667</v>
      </c>
      <c r="Z180" s="2">
        <f t="shared" si="5"/>
        <v>2.2266666666666666</v>
      </c>
    </row>
    <row r="181" spans="1:26" x14ac:dyDescent="0.25">
      <c r="A181" s="2" t="s">
        <v>339</v>
      </c>
      <c r="B181" s="2" t="s">
        <v>20</v>
      </c>
      <c r="C181" s="2" t="s">
        <v>521</v>
      </c>
      <c r="D181" s="2">
        <v>1669.9641999999999</v>
      </c>
      <c r="E181" s="2" t="s">
        <v>18</v>
      </c>
      <c r="F181" s="2" t="s">
        <v>520</v>
      </c>
      <c r="G181" s="2" t="s">
        <v>174</v>
      </c>
      <c r="H181" s="2">
        <v>1647.98</v>
      </c>
      <c r="I181" s="2" t="s">
        <v>519</v>
      </c>
      <c r="J181" s="2" t="s">
        <v>518</v>
      </c>
      <c r="K181" s="2" t="s">
        <v>517</v>
      </c>
      <c r="L181" s="2" t="s">
        <v>477</v>
      </c>
      <c r="M181" s="2" t="s">
        <v>516</v>
      </c>
      <c r="N181" s="2" t="s">
        <v>233</v>
      </c>
      <c r="O181" s="2" t="s">
        <v>483</v>
      </c>
      <c r="P181" s="2" t="s">
        <v>8</v>
      </c>
      <c r="Q181" s="2" t="s">
        <v>7</v>
      </c>
      <c r="R181" s="2" t="s">
        <v>6</v>
      </c>
      <c r="S181" s="2" t="s">
        <v>5</v>
      </c>
      <c r="T181" s="2" t="s">
        <v>4</v>
      </c>
      <c r="U181" s="2" t="s">
        <v>515</v>
      </c>
      <c r="V181" s="2" t="s">
        <v>507</v>
      </c>
      <c r="W181" s="2" t="s">
        <v>455</v>
      </c>
      <c r="X181" s="2" t="s">
        <v>0</v>
      </c>
      <c r="Y181" s="2">
        <f t="shared" si="4"/>
        <v>22.355833333333333</v>
      </c>
      <c r="Z181" s="2">
        <f t="shared" si="5"/>
        <v>2.230833333333333</v>
      </c>
    </row>
    <row r="182" spans="1:26" x14ac:dyDescent="0.25">
      <c r="A182" s="2" t="s">
        <v>339</v>
      </c>
      <c r="B182" s="2" t="s">
        <v>20</v>
      </c>
      <c r="C182" s="2" t="s">
        <v>514</v>
      </c>
      <c r="D182" s="2">
        <v>1669.9668999999999</v>
      </c>
      <c r="E182" s="2" t="s">
        <v>18</v>
      </c>
      <c r="F182" s="2" t="s">
        <v>513</v>
      </c>
      <c r="G182" s="2" t="s">
        <v>481</v>
      </c>
      <c r="H182" s="2">
        <v>1647.9827</v>
      </c>
      <c r="I182" s="2" t="s">
        <v>512</v>
      </c>
      <c r="J182" s="2" t="s">
        <v>511</v>
      </c>
      <c r="K182" s="2" t="s">
        <v>510</v>
      </c>
      <c r="L182" s="2" t="s">
        <v>477</v>
      </c>
      <c r="M182" s="2" t="s">
        <v>509</v>
      </c>
      <c r="N182" s="2" t="s">
        <v>508</v>
      </c>
      <c r="O182" s="2" t="s">
        <v>483</v>
      </c>
      <c r="P182" s="2" t="s">
        <v>8</v>
      </c>
      <c r="Q182" s="2" t="s">
        <v>7</v>
      </c>
      <c r="R182" s="2" t="s">
        <v>6</v>
      </c>
      <c r="S182" s="2" t="s">
        <v>5</v>
      </c>
      <c r="T182" s="2" t="s">
        <v>4</v>
      </c>
      <c r="U182" s="2" t="s">
        <v>376</v>
      </c>
      <c r="V182" s="2" t="s">
        <v>507</v>
      </c>
      <c r="W182" s="2" t="s">
        <v>506</v>
      </c>
      <c r="X182" s="2" t="s">
        <v>0</v>
      </c>
      <c r="Y182" s="2">
        <f t="shared" si="4"/>
        <v>22.360000000000003</v>
      </c>
      <c r="Z182" s="2">
        <f t="shared" si="5"/>
        <v>2.235000000000003</v>
      </c>
    </row>
    <row r="183" spans="1:26" x14ac:dyDescent="0.25">
      <c r="A183" s="2" t="s">
        <v>339</v>
      </c>
      <c r="B183" s="2" t="s">
        <v>20</v>
      </c>
      <c r="C183" s="2" t="s">
        <v>505</v>
      </c>
      <c r="D183" s="2">
        <v>1669.9621999999999</v>
      </c>
      <c r="E183" s="2" t="s">
        <v>18</v>
      </c>
      <c r="F183" s="2" t="s">
        <v>504</v>
      </c>
      <c r="G183" s="2" t="s">
        <v>503</v>
      </c>
      <c r="H183" s="2">
        <v>1647.9785999999999</v>
      </c>
      <c r="I183" s="2" t="s">
        <v>502</v>
      </c>
      <c r="J183" s="2" t="s">
        <v>501</v>
      </c>
      <c r="K183" s="2" t="s">
        <v>500</v>
      </c>
      <c r="L183" s="2" t="s">
        <v>477</v>
      </c>
      <c r="M183" s="2" t="s">
        <v>499</v>
      </c>
      <c r="N183" s="2" t="s">
        <v>498</v>
      </c>
      <c r="O183" s="2" t="s">
        <v>483</v>
      </c>
      <c r="P183" s="2" t="s">
        <v>8</v>
      </c>
      <c r="Q183" s="2" t="s">
        <v>7</v>
      </c>
      <c r="R183" s="2" t="s">
        <v>6</v>
      </c>
      <c r="S183" s="2" t="s">
        <v>5</v>
      </c>
      <c r="T183" s="2" t="s">
        <v>4</v>
      </c>
      <c r="U183" s="2" t="s">
        <v>376</v>
      </c>
      <c r="V183" s="2" t="s">
        <v>327</v>
      </c>
      <c r="W183" s="2" t="s">
        <v>366</v>
      </c>
      <c r="X183" s="2" t="s">
        <v>0</v>
      </c>
      <c r="Y183" s="2">
        <f t="shared" si="4"/>
        <v>22.364166666666669</v>
      </c>
      <c r="Z183" s="2">
        <f t="shared" si="5"/>
        <v>2.2391666666666694</v>
      </c>
    </row>
    <row r="184" spans="1:26" x14ac:dyDescent="0.25">
      <c r="A184" s="2" t="s">
        <v>339</v>
      </c>
      <c r="B184" s="2" t="s">
        <v>20</v>
      </c>
      <c r="C184" s="2" t="s">
        <v>497</v>
      </c>
      <c r="D184" s="2">
        <v>1669.9612999999999</v>
      </c>
      <c r="E184" s="2" t="s">
        <v>18</v>
      </c>
      <c r="F184" s="2" t="s">
        <v>496</v>
      </c>
      <c r="G184" s="2" t="s">
        <v>495</v>
      </c>
      <c r="H184" s="2">
        <v>1647.9779000000001</v>
      </c>
      <c r="I184" s="2" t="s">
        <v>494</v>
      </c>
      <c r="J184" s="2" t="s">
        <v>479</v>
      </c>
      <c r="K184" s="2" t="s">
        <v>493</v>
      </c>
      <c r="L184" s="2" t="s">
        <v>477</v>
      </c>
      <c r="M184" s="2" t="s">
        <v>492</v>
      </c>
      <c r="N184" s="2" t="s">
        <v>491</v>
      </c>
      <c r="O184" s="2" t="s">
        <v>483</v>
      </c>
      <c r="P184" s="2" t="s">
        <v>8</v>
      </c>
      <c r="Q184" s="2" t="s">
        <v>7</v>
      </c>
      <c r="R184" s="2" t="s">
        <v>6</v>
      </c>
      <c r="S184" s="2" t="s">
        <v>5</v>
      </c>
      <c r="T184" s="2" t="s">
        <v>4</v>
      </c>
      <c r="U184" s="2" t="s">
        <v>376</v>
      </c>
      <c r="V184" s="2" t="s">
        <v>327</v>
      </c>
      <c r="W184" s="2" t="s">
        <v>395</v>
      </c>
      <c r="X184" s="2" t="s">
        <v>0</v>
      </c>
      <c r="Y184" s="2">
        <f t="shared" si="4"/>
        <v>22.368333333333332</v>
      </c>
      <c r="Z184" s="2">
        <f t="shared" si="5"/>
        <v>2.2433333333333323</v>
      </c>
    </row>
    <row r="185" spans="1:26" x14ac:dyDescent="0.25">
      <c r="A185" s="2" t="s">
        <v>339</v>
      </c>
      <c r="B185" s="2" t="s">
        <v>20</v>
      </c>
      <c r="C185" s="2" t="s">
        <v>490</v>
      </c>
      <c r="D185" s="2">
        <v>1669.9601</v>
      </c>
      <c r="E185" s="2" t="s">
        <v>18</v>
      </c>
      <c r="F185" s="2" t="s">
        <v>489</v>
      </c>
      <c r="G185" s="2" t="s">
        <v>488</v>
      </c>
      <c r="H185" s="2">
        <v>1647.9770000000001</v>
      </c>
      <c r="I185" s="2" t="s">
        <v>487</v>
      </c>
      <c r="J185" s="2" t="s">
        <v>486</v>
      </c>
      <c r="K185" s="2" t="s">
        <v>485</v>
      </c>
      <c r="L185" s="2" t="s">
        <v>477</v>
      </c>
      <c r="M185" s="2" t="s">
        <v>476</v>
      </c>
      <c r="N185" s="2" t="s">
        <v>484</v>
      </c>
      <c r="O185" s="2" t="s">
        <v>483</v>
      </c>
      <c r="P185" s="2" t="s">
        <v>8</v>
      </c>
      <c r="Q185" s="2" t="s">
        <v>7</v>
      </c>
      <c r="R185" s="2" t="s">
        <v>6</v>
      </c>
      <c r="S185" s="2" t="s">
        <v>5</v>
      </c>
      <c r="T185" s="2" t="s">
        <v>4</v>
      </c>
      <c r="U185" s="2" t="s">
        <v>376</v>
      </c>
      <c r="V185" s="2" t="s">
        <v>327</v>
      </c>
      <c r="W185" s="2" t="s">
        <v>374</v>
      </c>
      <c r="X185" s="2" t="s">
        <v>0</v>
      </c>
      <c r="Y185" s="2">
        <f t="shared" si="4"/>
        <v>22.372499999999999</v>
      </c>
      <c r="Z185" s="2">
        <f t="shared" si="5"/>
        <v>2.2474999999999987</v>
      </c>
    </row>
    <row r="186" spans="1:26" x14ac:dyDescent="0.25">
      <c r="A186" s="2" t="s">
        <v>339</v>
      </c>
      <c r="B186" s="2" t="s">
        <v>20</v>
      </c>
      <c r="C186" s="2" t="s">
        <v>482</v>
      </c>
      <c r="D186" s="2">
        <v>1669.9602</v>
      </c>
      <c r="E186" s="2" t="s">
        <v>18</v>
      </c>
      <c r="F186" s="2" t="s">
        <v>481</v>
      </c>
      <c r="G186" s="2" t="s">
        <v>323</v>
      </c>
      <c r="H186" s="2">
        <v>1647.9773</v>
      </c>
      <c r="I186" s="2" t="s">
        <v>480</v>
      </c>
      <c r="J186" s="2" t="s">
        <v>479</v>
      </c>
      <c r="K186" s="2" t="s">
        <v>478</v>
      </c>
      <c r="L186" s="2" t="s">
        <v>477</v>
      </c>
      <c r="M186" s="2" t="s">
        <v>476</v>
      </c>
      <c r="N186" s="2" t="s">
        <v>475</v>
      </c>
      <c r="O186" s="2" t="s">
        <v>329</v>
      </c>
      <c r="P186" s="2" t="s">
        <v>8</v>
      </c>
      <c r="Q186" s="2" t="s">
        <v>7</v>
      </c>
      <c r="R186" s="2" t="s">
        <v>6</v>
      </c>
      <c r="S186" s="2" t="s">
        <v>5</v>
      </c>
      <c r="T186" s="2" t="s">
        <v>4</v>
      </c>
      <c r="U186" s="2" t="s">
        <v>420</v>
      </c>
      <c r="V186" s="2" t="s">
        <v>327</v>
      </c>
      <c r="W186" s="2" t="s">
        <v>474</v>
      </c>
      <c r="X186" s="2" t="s">
        <v>0</v>
      </c>
      <c r="Y186" s="2">
        <f t="shared" si="4"/>
        <v>22.376666666666669</v>
      </c>
      <c r="Z186" s="2">
        <f t="shared" si="5"/>
        <v>2.2516666666666687</v>
      </c>
    </row>
    <row r="187" spans="1:26" x14ac:dyDescent="0.25">
      <c r="A187" s="2" t="s">
        <v>339</v>
      </c>
      <c r="B187" s="2" t="s">
        <v>20</v>
      </c>
      <c r="C187" s="2" t="s">
        <v>473</v>
      </c>
      <c r="D187" s="2">
        <v>1669.9589000000001</v>
      </c>
      <c r="E187" s="2" t="s">
        <v>18</v>
      </c>
      <c r="F187" s="2" t="s">
        <v>472</v>
      </c>
      <c r="G187" s="2" t="s">
        <v>283</v>
      </c>
      <c r="H187" s="2">
        <v>1647.9763</v>
      </c>
      <c r="I187" s="2" t="s">
        <v>471</v>
      </c>
      <c r="J187" s="2" t="s">
        <v>463</v>
      </c>
      <c r="K187" s="2" t="s">
        <v>470</v>
      </c>
      <c r="L187" s="2" t="s">
        <v>431</v>
      </c>
      <c r="M187" s="2" t="s">
        <v>469</v>
      </c>
      <c r="N187" s="2" t="s">
        <v>468</v>
      </c>
      <c r="O187" s="2" t="s">
        <v>329</v>
      </c>
      <c r="P187" s="2" t="s">
        <v>8</v>
      </c>
      <c r="Q187" s="2" t="s">
        <v>7</v>
      </c>
      <c r="R187" s="2" t="s">
        <v>6</v>
      </c>
      <c r="S187" s="2" t="s">
        <v>5</v>
      </c>
      <c r="T187" s="2" t="s">
        <v>4</v>
      </c>
      <c r="U187" s="2" t="s">
        <v>412</v>
      </c>
      <c r="V187" s="2" t="s">
        <v>341</v>
      </c>
      <c r="W187" s="2" t="s">
        <v>467</v>
      </c>
      <c r="X187" s="2" t="s">
        <v>0</v>
      </c>
      <c r="Y187" s="2">
        <f t="shared" si="4"/>
        <v>22.380833333333335</v>
      </c>
      <c r="Z187" s="2">
        <f t="shared" si="5"/>
        <v>2.2558333333333351</v>
      </c>
    </row>
    <row r="188" spans="1:26" x14ac:dyDescent="0.25">
      <c r="A188" s="2" t="s">
        <v>339</v>
      </c>
      <c r="B188" s="2" t="s">
        <v>20</v>
      </c>
      <c r="C188" s="2" t="s">
        <v>466</v>
      </c>
      <c r="D188" s="2">
        <v>1669.9545000000001</v>
      </c>
      <c r="E188" s="2" t="s">
        <v>18</v>
      </c>
      <c r="F188" s="2" t="s">
        <v>465</v>
      </c>
      <c r="G188" s="2" t="s">
        <v>404</v>
      </c>
      <c r="H188" s="2">
        <v>1647.9724000000001</v>
      </c>
      <c r="I188" s="2" t="s">
        <v>464</v>
      </c>
      <c r="J188" s="2" t="s">
        <v>463</v>
      </c>
      <c r="K188" s="2" t="s">
        <v>462</v>
      </c>
      <c r="L188" s="2" t="s">
        <v>431</v>
      </c>
      <c r="M188" s="2" t="s">
        <v>430</v>
      </c>
      <c r="N188" s="2" t="s">
        <v>436</v>
      </c>
      <c r="O188" s="2" t="s">
        <v>329</v>
      </c>
      <c r="P188" s="2" t="s">
        <v>8</v>
      </c>
      <c r="Q188" s="2" t="s">
        <v>7</v>
      </c>
      <c r="R188" s="2" t="s">
        <v>6</v>
      </c>
      <c r="S188" s="2" t="s">
        <v>5</v>
      </c>
      <c r="T188" s="2" t="s">
        <v>4</v>
      </c>
      <c r="U188" s="2" t="s">
        <v>328</v>
      </c>
      <c r="V188" s="2" t="s">
        <v>327</v>
      </c>
      <c r="W188" s="2" t="s">
        <v>455</v>
      </c>
      <c r="X188" s="2" t="s">
        <v>0</v>
      </c>
      <c r="Y188" s="2">
        <f t="shared" si="4"/>
        <v>22.384999999999998</v>
      </c>
      <c r="Z188" s="2">
        <f t="shared" si="5"/>
        <v>2.259999999999998</v>
      </c>
    </row>
    <row r="189" spans="1:26" x14ac:dyDescent="0.25">
      <c r="A189" s="2" t="s">
        <v>339</v>
      </c>
      <c r="B189" s="2" t="s">
        <v>20</v>
      </c>
      <c r="C189" s="2" t="s">
        <v>461</v>
      </c>
      <c r="D189" s="2">
        <v>1669.9558999999999</v>
      </c>
      <c r="E189" s="2" t="s">
        <v>18</v>
      </c>
      <c r="F189" s="2" t="s">
        <v>460</v>
      </c>
      <c r="G189" s="2" t="s">
        <v>459</v>
      </c>
      <c r="H189" s="2">
        <v>1647.9736</v>
      </c>
      <c r="I189" s="2" t="s">
        <v>445</v>
      </c>
      <c r="J189" s="2" t="s">
        <v>458</v>
      </c>
      <c r="K189" s="2" t="s">
        <v>457</v>
      </c>
      <c r="L189" s="2" t="s">
        <v>431</v>
      </c>
      <c r="M189" s="2" t="s">
        <v>456</v>
      </c>
      <c r="N189" s="2" t="s">
        <v>179</v>
      </c>
      <c r="O189" s="2" t="s">
        <v>329</v>
      </c>
      <c r="P189" s="2" t="s">
        <v>8</v>
      </c>
      <c r="Q189" s="2" t="s">
        <v>7</v>
      </c>
      <c r="R189" s="2" t="s">
        <v>6</v>
      </c>
      <c r="S189" s="2" t="s">
        <v>5</v>
      </c>
      <c r="T189" s="2" t="s">
        <v>4</v>
      </c>
      <c r="U189" s="2" t="s">
        <v>412</v>
      </c>
      <c r="V189" s="2" t="s">
        <v>327</v>
      </c>
      <c r="W189" s="2" t="s">
        <v>455</v>
      </c>
      <c r="X189" s="2" t="s">
        <v>0</v>
      </c>
      <c r="Y189" s="2">
        <f t="shared" si="4"/>
        <v>22.389166666666664</v>
      </c>
      <c r="Z189" s="2">
        <f t="shared" si="5"/>
        <v>2.2641666666666644</v>
      </c>
    </row>
    <row r="190" spans="1:26" x14ac:dyDescent="0.25">
      <c r="A190" s="2" t="s">
        <v>339</v>
      </c>
      <c r="B190" s="2" t="s">
        <v>20</v>
      </c>
      <c r="C190" s="2" t="s">
        <v>454</v>
      </c>
      <c r="D190" s="2">
        <v>1669.9499000000001</v>
      </c>
      <c r="E190" s="2" t="s">
        <v>18</v>
      </c>
      <c r="F190" s="2" t="s">
        <v>453</v>
      </c>
      <c r="G190" s="2" t="s">
        <v>200</v>
      </c>
      <c r="H190" s="2">
        <v>1647.9689000000001</v>
      </c>
      <c r="I190" s="2" t="s">
        <v>452</v>
      </c>
      <c r="J190" s="2" t="s">
        <v>451</v>
      </c>
      <c r="K190" s="2" t="s">
        <v>450</v>
      </c>
      <c r="L190" s="2" t="s">
        <v>431</v>
      </c>
      <c r="M190" s="2" t="s">
        <v>449</v>
      </c>
      <c r="N190" s="2" t="s">
        <v>448</v>
      </c>
      <c r="O190" s="2" t="s">
        <v>329</v>
      </c>
      <c r="P190" s="2" t="s">
        <v>8</v>
      </c>
      <c r="Q190" s="2" t="s">
        <v>7</v>
      </c>
      <c r="R190" s="2" t="s">
        <v>6</v>
      </c>
      <c r="S190" s="2" t="s">
        <v>5</v>
      </c>
      <c r="T190" s="2" t="s">
        <v>4</v>
      </c>
      <c r="U190" s="2" t="s">
        <v>443</v>
      </c>
      <c r="V190" s="2" t="s">
        <v>327</v>
      </c>
      <c r="W190" s="2" t="s">
        <v>402</v>
      </c>
      <c r="X190" s="2" t="s">
        <v>0</v>
      </c>
      <c r="Y190" s="2">
        <f t="shared" si="4"/>
        <v>22.393333333333334</v>
      </c>
      <c r="Z190" s="2">
        <f t="shared" si="5"/>
        <v>2.2683333333333344</v>
      </c>
    </row>
    <row r="191" spans="1:26" x14ac:dyDescent="0.25">
      <c r="A191" s="2" t="s">
        <v>339</v>
      </c>
      <c r="B191" s="2" t="s">
        <v>20</v>
      </c>
      <c r="C191" s="2" t="s">
        <v>447</v>
      </c>
      <c r="D191" s="2">
        <v>1669.9575</v>
      </c>
      <c r="E191" s="2" t="s">
        <v>18</v>
      </c>
      <c r="F191" s="2" t="s">
        <v>446</v>
      </c>
      <c r="G191" s="2" t="s">
        <v>336</v>
      </c>
      <c r="H191" s="2">
        <v>1647.9755</v>
      </c>
      <c r="I191" s="2" t="s">
        <v>445</v>
      </c>
      <c r="J191" s="2" t="s">
        <v>370</v>
      </c>
      <c r="K191" s="2" t="s">
        <v>444</v>
      </c>
      <c r="L191" s="2" t="s">
        <v>431</v>
      </c>
      <c r="M191" s="2" t="s">
        <v>289</v>
      </c>
      <c r="N191" s="2" t="s">
        <v>165</v>
      </c>
      <c r="O191" s="2" t="s">
        <v>329</v>
      </c>
      <c r="P191" s="2" t="s">
        <v>8</v>
      </c>
      <c r="Q191" s="2" t="s">
        <v>7</v>
      </c>
      <c r="R191" s="2" t="s">
        <v>6</v>
      </c>
      <c r="S191" s="2" t="s">
        <v>5</v>
      </c>
      <c r="T191" s="2" t="s">
        <v>4</v>
      </c>
      <c r="U191" s="2" t="s">
        <v>443</v>
      </c>
      <c r="V191" s="2" t="s">
        <v>327</v>
      </c>
      <c r="W191" s="2" t="s">
        <v>442</v>
      </c>
      <c r="X191" s="2" t="s">
        <v>0</v>
      </c>
      <c r="Y191" s="2">
        <f t="shared" si="4"/>
        <v>22.397500000000001</v>
      </c>
      <c r="Z191" s="2">
        <f t="shared" si="5"/>
        <v>2.2725000000000009</v>
      </c>
    </row>
    <row r="192" spans="1:26" x14ac:dyDescent="0.25">
      <c r="A192" s="2" t="s">
        <v>339</v>
      </c>
      <c r="B192" s="2" t="s">
        <v>20</v>
      </c>
      <c r="C192" s="2" t="s">
        <v>441</v>
      </c>
      <c r="D192" s="2">
        <v>1669.9541999999999</v>
      </c>
      <c r="E192" s="2" t="s">
        <v>18</v>
      </c>
      <c r="F192" s="2" t="s">
        <v>440</v>
      </c>
      <c r="G192" s="2" t="s">
        <v>66</v>
      </c>
      <c r="H192" s="2">
        <v>1647.9717000000001</v>
      </c>
      <c r="I192" s="2" t="s">
        <v>439</v>
      </c>
      <c r="J192" s="2" t="s">
        <v>438</v>
      </c>
      <c r="K192" s="2" t="s">
        <v>173</v>
      </c>
      <c r="L192" s="2" t="s">
        <v>431</v>
      </c>
      <c r="M192" s="2" t="s">
        <v>437</v>
      </c>
      <c r="N192" s="2" t="s">
        <v>436</v>
      </c>
      <c r="O192" s="2" t="s">
        <v>329</v>
      </c>
      <c r="P192" s="2" t="s">
        <v>8</v>
      </c>
      <c r="Q192" s="2" t="s">
        <v>7</v>
      </c>
      <c r="R192" s="2" t="s">
        <v>6</v>
      </c>
      <c r="S192" s="2" t="s">
        <v>5</v>
      </c>
      <c r="T192" s="2" t="s">
        <v>4</v>
      </c>
      <c r="U192" s="2" t="s">
        <v>420</v>
      </c>
      <c r="V192" s="2" t="s">
        <v>327</v>
      </c>
      <c r="W192" s="2" t="s">
        <v>411</v>
      </c>
      <c r="X192" s="2" t="s">
        <v>0</v>
      </c>
      <c r="Y192" s="2">
        <f t="shared" si="4"/>
        <v>22.401666666666664</v>
      </c>
      <c r="Z192" s="2">
        <f t="shared" si="5"/>
        <v>2.2766666666666637</v>
      </c>
    </row>
    <row r="193" spans="1:26" x14ac:dyDescent="0.25">
      <c r="A193" s="2" t="s">
        <v>339</v>
      </c>
      <c r="B193" s="2" t="s">
        <v>20</v>
      </c>
      <c r="C193" s="2" t="s">
        <v>435</v>
      </c>
      <c r="D193" s="2">
        <v>1669.9528</v>
      </c>
      <c r="E193" s="2" t="s">
        <v>18</v>
      </c>
      <c r="F193" s="2" t="s">
        <v>297</v>
      </c>
      <c r="G193" s="2" t="s">
        <v>296</v>
      </c>
      <c r="H193" s="2">
        <v>1647.9715000000001</v>
      </c>
      <c r="I193" s="2" t="s">
        <v>434</v>
      </c>
      <c r="J193" s="2" t="s">
        <v>433</v>
      </c>
      <c r="K193" s="2" t="s">
        <v>432</v>
      </c>
      <c r="L193" s="2" t="s">
        <v>431</v>
      </c>
      <c r="M193" s="2" t="s">
        <v>430</v>
      </c>
      <c r="N193" s="2" t="s">
        <v>429</v>
      </c>
      <c r="O193" s="2" t="s">
        <v>329</v>
      </c>
      <c r="P193" s="2" t="s">
        <v>8</v>
      </c>
      <c r="Q193" s="2" t="s">
        <v>7</v>
      </c>
      <c r="R193" s="2" t="s">
        <v>6</v>
      </c>
      <c r="S193" s="2" t="s">
        <v>5</v>
      </c>
      <c r="T193" s="2" t="s">
        <v>4</v>
      </c>
      <c r="U193" s="2" t="s">
        <v>428</v>
      </c>
      <c r="V193" s="2" t="s">
        <v>327</v>
      </c>
      <c r="W193" s="2" t="s">
        <v>340</v>
      </c>
      <c r="X193" s="2" t="s">
        <v>0</v>
      </c>
      <c r="Y193" s="2">
        <f t="shared" si="4"/>
        <v>22.40583333333333</v>
      </c>
      <c r="Z193" s="2">
        <f t="shared" si="5"/>
        <v>2.2808333333333302</v>
      </c>
    </row>
    <row r="194" spans="1:26" x14ac:dyDescent="0.25">
      <c r="A194" s="2" t="s">
        <v>339</v>
      </c>
      <c r="B194" s="2" t="s">
        <v>20</v>
      </c>
      <c r="C194" s="2" t="s">
        <v>427</v>
      </c>
      <c r="D194" s="2">
        <v>1669.9589000000001</v>
      </c>
      <c r="E194" s="2" t="s">
        <v>18</v>
      </c>
      <c r="F194" s="2" t="s">
        <v>426</v>
      </c>
      <c r="G194" s="2" t="s">
        <v>425</v>
      </c>
      <c r="H194" s="2">
        <v>1647.9774</v>
      </c>
      <c r="I194" s="2" t="s">
        <v>424</v>
      </c>
      <c r="J194" s="2" t="s">
        <v>423</v>
      </c>
      <c r="K194" s="2" t="s">
        <v>422</v>
      </c>
      <c r="L194" s="2" t="s">
        <v>378</v>
      </c>
      <c r="M194" s="2" t="s">
        <v>404</v>
      </c>
      <c r="N194" s="2" t="s">
        <v>421</v>
      </c>
      <c r="O194" s="2" t="s">
        <v>329</v>
      </c>
      <c r="P194" s="2" t="s">
        <v>8</v>
      </c>
      <c r="Q194" s="2" t="s">
        <v>7</v>
      </c>
      <c r="R194" s="2" t="s">
        <v>6</v>
      </c>
      <c r="S194" s="2" t="s">
        <v>5</v>
      </c>
      <c r="T194" s="2" t="s">
        <v>4</v>
      </c>
      <c r="U194" s="2" t="s">
        <v>420</v>
      </c>
      <c r="V194" s="2" t="s">
        <v>327</v>
      </c>
      <c r="W194" s="2" t="s">
        <v>419</v>
      </c>
      <c r="X194" s="2" t="s">
        <v>0</v>
      </c>
      <c r="Y194" s="2">
        <f t="shared" si="4"/>
        <v>22.41</v>
      </c>
      <c r="Z194" s="2">
        <f t="shared" si="5"/>
        <v>2.2850000000000001</v>
      </c>
    </row>
    <row r="195" spans="1:26" x14ac:dyDescent="0.25">
      <c r="A195" s="2" t="s">
        <v>339</v>
      </c>
      <c r="B195" s="2" t="s">
        <v>20</v>
      </c>
      <c r="C195" s="2" t="s">
        <v>418</v>
      </c>
      <c r="D195" s="2">
        <v>1669.9553000000001</v>
      </c>
      <c r="E195" s="2" t="s">
        <v>18</v>
      </c>
      <c r="F195" s="2" t="s">
        <v>417</v>
      </c>
      <c r="G195" s="2" t="s">
        <v>311</v>
      </c>
      <c r="H195" s="2">
        <v>1647.9733000000001</v>
      </c>
      <c r="I195" s="2" t="s">
        <v>416</v>
      </c>
      <c r="J195" s="2" t="s">
        <v>415</v>
      </c>
      <c r="K195" s="2" t="s">
        <v>414</v>
      </c>
      <c r="L195" s="2" t="s">
        <v>378</v>
      </c>
      <c r="M195" s="2" t="s">
        <v>388</v>
      </c>
      <c r="N195" s="2" t="s">
        <v>413</v>
      </c>
      <c r="O195" s="2" t="s">
        <v>329</v>
      </c>
      <c r="P195" s="2" t="s">
        <v>8</v>
      </c>
      <c r="Q195" s="2" t="s">
        <v>7</v>
      </c>
      <c r="R195" s="2" t="s">
        <v>6</v>
      </c>
      <c r="S195" s="2" t="s">
        <v>5</v>
      </c>
      <c r="T195" s="2" t="s">
        <v>4</v>
      </c>
      <c r="U195" s="2" t="s">
        <v>412</v>
      </c>
      <c r="V195" s="2" t="s">
        <v>375</v>
      </c>
      <c r="W195" s="2" t="s">
        <v>411</v>
      </c>
      <c r="X195" s="2" t="s">
        <v>0</v>
      </c>
      <c r="Y195" s="2">
        <f t="shared" ref="Y195:Y244" si="6">HOUR(C195)+MINUTE(C195)/60+SECOND(C195)/3600</f>
        <v>22.414166666666667</v>
      </c>
      <c r="Z195" s="2">
        <f t="shared" si="5"/>
        <v>2.2891666666666666</v>
      </c>
    </row>
    <row r="196" spans="1:26" x14ac:dyDescent="0.25">
      <c r="A196" s="2" t="s">
        <v>339</v>
      </c>
      <c r="B196" s="2" t="s">
        <v>20</v>
      </c>
      <c r="C196" s="2" t="s">
        <v>410</v>
      </c>
      <c r="D196" s="2">
        <v>1669.9511</v>
      </c>
      <c r="E196" s="2" t="s">
        <v>18</v>
      </c>
      <c r="F196" s="2" t="s">
        <v>409</v>
      </c>
      <c r="G196" s="2" t="s">
        <v>408</v>
      </c>
      <c r="H196" s="2">
        <v>1647.9703</v>
      </c>
      <c r="I196" s="2" t="s">
        <v>407</v>
      </c>
      <c r="J196" s="2" t="s">
        <v>406</v>
      </c>
      <c r="K196" s="2" t="s">
        <v>405</v>
      </c>
      <c r="L196" s="2" t="s">
        <v>378</v>
      </c>
      <c r="M196" s="2" t="s">
        <v>404</v>
      </c>
      <c r="N196" s="2" t="s">
        <v>403</v>
      </c>
      <c r="O196" s="2" t="s">
        <v>329</v>
      </c>
      <c r="P196" s="2" t="s">
        <v>8</v>
      </c>
      <c r="Q196" s="2" t="s">
        <v>7</v>
      </c>
      <c r="R196" s="2" t="s">
        <v>6</v>
      </c>
      <c r="S196" s="2" t="s">
        <v>5</v>
      </c>
      <c r="T196" s="2" t="s">
        <v>4</v>
      </c>
      <c r="U196" s="2" t="s">
        <v>367</v>
      </c>
      <c r="V196" s="2" t="s">
        <v>386</v>
      </c>
      <c r="W196" s="2" t="s">
        <v>402</v>
      </c>
      <c r="X196" s="2" t="s">
        <v>0</v>
      </c>
      <c r="Y196" s="2">
        <f t="shared" si="6"/>
        <v>22.418333333333333</v>
      </c>
      <c r="Z196" s="2">
        <f t="shared" ref="Z196:Z244" si="7">Y196-$Y$2</f>
        <v>2.293333333333333</v>
      </c>
    </row>
    <row r="197" spans="1:26" x14ac:dyDescent="0.25">
      <c r="A197" s="2" t="s">
        <v>339</v>
      </c>
      <c r="B197" s="2" t="s">
        <v>20</v>
      </c>
      <c r="C197" s="2" t="s">
        <v>401</v>
      </c>
      <c r="D197" s="2">
        <v>1669.9465</v>
      </c>
      <c r="E197" s="2" t="s">
        <v>18</v>
      </c>
      <c r="F197" s="2" t="s">
        <v>337</v>
      </c>
      <c r="G197" s="2" t="s">
        <v>336</v>
      </c>
      <c r="H197" s="2">
        <v>1647.9653000000001</v>
      </c>
      <c r="I197" s="2" t="s">
        <v>400</v>
      </c>
      <c r="J197" s="2" t="s">
        <v>399</v>
      </c>
      <c r="K197" s="2" t="s">
        <v>398</v>
      </c>
      <c r="L197" s="2" t="s">
        <v>378</v>
      </c>
      <c r="M197" s="2" t="s">
        <v>388</v>
      </c>
      <c r="N197" s="2" t="s">
        <v>397</v>
      </c>
      <c r="O197" s="2" t="s">
        <v>329</v>
      </c>
      <c r="P197" s="2" t="s">
        <v>8</v>
      </c>
      <c r="Q197" s="2" t="s">
        <v>7</v>
      </c>
      <c r="R197" s="2" t="s">
        <v>6</v>
      </c>
      <c r="S197" s="2" t="s">
        <v>5</v>
      </c>
      <c r="T197" s="2" t="s">
        <v>4</v>
      </c>
      <c r="U197" s="2" t="s">
        <v>396</v>
      </c>
      <c r="V197" s="2" t="s">
        <v>386</v>
      </c>
      <c r="W197" s="2" t="s">
        <v>395</v>
      </c>
      <c r="X197" s="2" t="s">
        <v>0</v>
      </c>
      <c r="Y197" s="2">
        <f t="shared" si="6"/>
        <v>22.422499999999999</v>
      </c>
      <c r="Z197" s="2">
        <f t="shared" si="7"/>
        <v>2.2974999999999994</v>
      </c>
    </row>
    <row r="198" spans="1:26" x14ac:dyDescent="0.25">
      <c r="A198" s="2" t="s">
        <v>339</v>
      </c>
      <c r="B198" s="2" t="s">
        <v>20</v>
      </c>
      <c r="C198" s="2" t="s">
        <v>394</v>
      </c>
      <c r="D198" s="2">
        <v>1669.9489000000001</v>
      </c>
      <c r="E198" s="2" t="s">
        <v>18</v>
      </c>
      <c r="F198" s="2" t="s">
        <v>393</v>
      </c>
      <c r="G198" s="2" t="s">
        <v>392</v>
      </c>
      <c r="H198" s="2">
        <v>1647.9681</v>
      </c>
      <c r="I198" s="2" t="s">
        <v>391</v>
      </c>
      <c r="J198" s="2" t="s">
        <v>390</v>
      </c>
      <c r="K198" s="2" t="s">
        <v>389</v>
      </c>
      <c r="L198" s="2" t="s">
        <v>378</v>
      </c>
      <c r="M198" s="2" t="s">
        <v>388</v>
      </c>
      <c r="N198" s="2" t="s">
        <v>143</v>
      </c>
      <c r="O198" s="2" t="s">
        <v>329</v>
      </c>
      <c r="P198" s="2" t="s">
        <v>8</v>
      </c>
      <c r="Q198" s="2" t="s">
        <v>7</v>
      </c>
      <c r="R198" s="2" t="s">
        <v>6</v>
      </c>
      <c r="S198" s="2" t="s">
        <v>5</v>
      </c>
      <c r="T198" s="2" t="s">
        <v>4</v>
      </c>
      <c r="U198" s="2" t="s">
        <v>387</v>
      </c>
      <c r="V198" s="2" t="s">
        <v>386</v>
      </c>
      <c r="W198" s="2" t="s">
        <v>385</v>
      </c>
      <c r="X198" s="2" t="s">
        <v>0</v>
      </c>
      <c r="Y198" s="2">
        <f t="shared" si="6"/>
        <v>22.426666666666669</v>
      </c>
      <c r="Z198" s="2">
        <f t="shared" si="7"/>
        <v>2.3016666666666694</v>
      </c>
    </row>
    <row r="199" spans="1:26" x14ac:dyDescent="0.25">
      <c r="A199" s="2" t="s">
        <v>339</v>
      </c>
      <c r="B199" s="2" t="s">
        <v>20</v>
      </c>
      <c r="C199" s="2" t="s">
        <v>384</v>
      </c>
      <c r="D199" s="2">
        <v>1669.9476</v>
      </c>
      <c r="E199" s="2" t="s">
        <v>18</v>
      </c>
      <c r="F199" s="2" t="s">
        <v>383</v>
      </c>
      <c r="G199" s="2" t="s">
        <v>382</v>
      </c>
      <c r="H199" s="2">
        <v>1647.9673</v>
      </c>
      <c r="I199" s="2" t="s">
        <v>381</v>
      </c>
      <c r="J199" s="2" t="s">
        <v>380</v>
      </c>
      <c r="K199" s="2" t="s">
        <v>379</v>
      </c>
      <c r="L199" s="2" t="s">
        <v>378</v>
      </c>
      <c r="M199" s="2" t="s">
        <v>377</v>
      </c>
      <c r="N199" s="2" t="s">
        <v>343</v>
      </c>
      <c r="O199" s="2" t="s">
        <v>329</v>
      </c>
      <c r="P199" s="2" t="s">
        <v>8</v>
      </c>
      <c r="Q199" s="2" t="s">
        <v>7</v>
      </c>
      <c r="R199" s="2" t="s">
        <v>6</v>
      </c>
      <c r="S199" s="2" t="s">
        <v>5</v>
      </c>
      <c r="T199" s="2" t="s">
        <v>4</v>
      </c>
      <c r="U199" s="2" t="s">
        <v>376</v>
      </c>
      <c r="V199" s="2" t="s">
        <v>375</v>
      </c>
      <c r="W199" s="2" t="s">
        <v>374</v>
      </c>
      <c r="X199" s="2" t="s">
        <v>0</v>
      </c>
      <c r="Y199" s="2">
        <f t="shared" si="6"/>
        <v>22.430833333333336</v>
      </c>
      <c r="Z199" s="2">
        <f t="shared" si="7"/>
        <v>2.3058333333333358</v>
      </c>
    </row>
    <row r="200" spans="1:26" x14ac:dyDescent="0.25">
      <c r="A200" s="2" t="s">
        <v>339</v>
      </c>
      <c r="B200" s="2" t="s">
        <v>20</v>
      </c>
      <c r="C200" s="2" t="s">
        <v>373</v>
      </c>
      <c r="D200" s="2">
        <v>1669.9498000000001</v>
      </c>
      <c r="E200" s="2" t="s">
        <v>18</v>
      </c>
      <c r="F200" s="2" t="s">
        <v>109</v>
      </c>
      <c r="G200" s="2" t="s">
        <v>372</v>
      </c>
      <c r="H200" s="2">
        <v>1647.9684999999999</v>
      </c>
      <c r="I200" s="2" t="s">
        <v>371</v>
      </c>
      <c r="J200" s="2" t="s">
        <v>370</v>
      </c>
      <c r="K200" s="2" t="s">
        <v>369</v>
      </c>
      <c r="L200" s="2" t="s">
        <v>332</v>
      </c>
      <c r="M200" s="2" t="s">
        <v>276</v>
      </c>
      <c r="N200" s="2" t="s">
        <v>368</v>
      </c>
      <c r="O200" s="2" t="s">
        <v>329</v>
      </c>
      <c r="P200" s="2" t="s">
        <v>8</v>
      </c>
      <c r="Q200" s="2" t="s">
        <v>7</v>
      </c>
      <c r="R200" s="2" t="s">
        <v>6</v>
      </c>
      <c r="S200" s="2" t="s">
        <v>5</v>
      </c>
      <c r="T200" s="2" t="s">
        <v>4</v>
      </c>
      <c r="U200" s="2" t="s">
        <v>367</v>
      </c>
      <c r="V200" s="2" t="s">
        <v>327</v>
      </c>
      <c r="W200" s="2" t="s">
        <v>366</v>
      </c>
      <c r="X200" s="2" t="s">
        <v>0</v>
      </c>
      <c r="Y200" s="2">
        <f t="shared" si="6"/>
        <v>22.434999999999999</v>
      </c>
      <c r="Z200" s="2">
        <f t="shared" si="7"/>
        <v>2.3099999999999987</v>
      </c>
    </row>
    <row r="201" spans="1:26" x14ac:dyDescent="0.25">
      <c r="A201" s="2" t="s">
        <v>339</v>
      </c>
      <c r="B201" s="2" t="s">
        <v>20</v>
      </c>
      <c r="C201" s="2" t="s">
        <v>365</v>
      </c>
      <c r="D201" s="2">
        <v>1669.9494999999999</v>
      </c>
      <c r="E201" s="2" t="s">
        <v>18</v>
      </c>
      <c r="F201" s="2" t="s">
        <v>364</v>
      </c>
      <c r="G201" s="2" t="s">
        <v>296</v>
      </c>
      <c r="H201" s="2">
        <v>1647.9680000000001</v>
      </c>
      <c r="I201" s="2" t="s">
        <v>363</v>
      </c>
      <c r="J201" s="2" t="s">
        <v>362</v>
      </c>
      <c r="K201" s="2" t="s">
        <v>361</v>
      </c>
      <c r="L201" s="2" t="s">
        <v>332</v>
      </c>
      <c r="M201" s="2" t="s">
        <v>276</v>
      </c>
      <c r="N201" s="2" t="s">
        <v>360</v>
      </c>
      <c r="O201" s="2" t="s">
        <v>329</v>
      </c>
      <c r="P201" s="2" t="s">
        <v>8</v>
      </c>
      <c r="Q201" s="2" t="s">
        <v>7</v>
      </c>
      <c r="R201" s="2" t="s">
        <v>6</v>
      </c>
      <c r="S201" s="2" t="s">
        <v>5</v>
      </c>
      <c r="T201" s="2" t="s">
        <v>4</v>
      </c>
      <c r="U201" s="2" t="s">
        <v>359</v>
      </c>
      <c r="V201" s="2" t="s">
        <v>341</v>
      </c>
      <c r="W201" s="2" t="s">
        <v>358</v>
      </c>
      <c r="X201" s="2" t="s">
        <v>0</v>
      </c>
      <c r="Y201" s="2">
        <f t="shared" si="6"/>
        <v>22.439166666666665</v>
      </c>
      <c r="Z201" s="2">
        <f t="shared" si="7"/>
        <v>2.3141666666666652</v>
      </c>
    </row>
    <row r="202" spans="1:26" x14ac:dyDescent="0.25">
      <c r="A202" s="2" t="s">
        <v>339</v>
      </c>
      <c r="B202" s="2" t="s">
        <v>20</v>
      </c>
      <c r="C202" s="2" t="s">
        <v>357</v>
      </c>
      <c r="D202" s="2">
        <v>1669.9494</v>
      </c>
      <c r="E202" s="2" t="s">
        <v>18</v>
      </c>
      <c r="F202" s="2" t="s">
        <v>356</v>
      </c>
      <c r="G202" s="2" t="s">
        <v>355</v>
      </c>
      <c r="H202" s="2">
        <v>1647.9688000000001</v>
      </c>
      <c r="I202" s="2" t="s">
        <v>354</v>
      </c>
      <c r="J202" s="2" t="s">
        <v>345</v>
      </c>
      <c r="K202" s="2" t="s">
        <v>353</v>
      </c>
      <c r="L202" s="2" t="s">
        <v>332</v>
      </c>
      <c r="M202" s="2" t="s">
        <v>261</v>
      </c>
      <c r="N202" s="2" t="s">
        <v>352</v>
      </c>
      <c r="O202" s="2" t="s">
        <v>329</v>
      </c>
      <c r="P202" s="2" t="s">
        <v>8</v>
      </c>
      <c r="Q202" s="2" t="s">
        <v>7</v>
      </c>
      <c r="R202" s="2" t="s">
        <v>6</v>
      </c>
      <c r="S202" s="2" t="s">
        <v>5</v>
      </c>
      <c r="T202" s="2" t="s">
        <v>4</v>
      </c>
      <c r="U202" s="2" t="s">
        <v>351</v>
      </c>
      <c r="V202" s="2" t="s">
        <v>327</v>
      </c>
      <c r="W202" s="2" t="s">
        <v>350</v>
      </c>
      <c r="X202" s="2" t="s">
        <v>0</v>
      </c>
      <c r="Y202" s="2">
        <f t="shared" si="6"/>
        <v>22.443333333333335</v>
      </c>
      <c r="Z202" s="2">
        <f t="shared" si="7"/>
        <v>2.3183333333333351</v>
      </c>
    </row>
    <row r="203" spans="1:26" x14ac:dyDescent="0.25">
      <c r="A203" s="2" t="s">
        <v>339</v>
      </c>
      <c r="B203" s="2" t="s">
        <v>20</v>
      </c>
      <c r="C203" s="2" t="s">
        <v>349</v>
      </c>
      <c r="D203" s="2">
        <v>1669.9434000000001</v>
      </c>
      <c r="E203" s="2" t="s">
        <v>18</v>
      </c>
      <c r="F203" s="2" t="s">
        <v>348</v>
      </c>
      <c r="G203" s="2" t="s">
        <v>347</v>
      </c>
      <c r="H203" s="2">
        <v>1647.962</v>
      </c>
      <c r="I203" s="2" t="s">
        <v>346</v>
      </c>
      <c r="J203" s="2" t="s">
        <v>345</v>
      </c>
      <c r="K203" s="2" t="s">
        <v>344</v>
      </c>
      <c r="L203" s="2" t="s">
        <v>332</v>
      </c>
      <c r="M203" s="2" t="s">
        <v>331</v>
      </c>
      <c r="N203" s="2" t="s">
        <v>343</v>
      </c>
      <c r="O203" s="2" t="s">
        <v>329</v>
      </c>
      <c r="P203" s="2" t="s">
        <v>8</v>
      </c>
      <c r="Q203" s="2" t="s">
        <v>7</v>
      </c>
      <c r="R203" s="2" t="s">
        <v>6</v>
      </c>
      <c r="S203" s="2" t="s">
        <v>5</v>
      </c>
      <c r="T203" s="2" t="s">
        <v>4</v>
      </c>
      <c r="U203" s="2" t="s">
        <v>342</v>
      </c>
      <c r="V203" s="2" t="s">
        <v>341</v>
      </c>
      <c r="W203" s="2" t="s">
        <v>340</v>
      </c>
      <c r="X203" s="2" t="s">
        <v>0</v>
      </c>
      <c r="Y203" s="2">
        <f t="shared" si="6"/>
        <v>22.447500000000002</v>
      </c>
      <c r="Z203" s="2">
        <f t="shared" si="7"/>
        <v>2.3225000000000016</v>
      </c>
    </row>
    <row r="204" spans="1:26" x14ac:dyDescent="0.25">
      <c r="A204" s="2" t="s">
        <v>339</v>
      </c>
      <c r="B204" s="2" t="s">
        <v>20</v>
      </c>
      <c r="C204" s="2" t="s">
        <v>338</v>
      </c>
      <c r="D204" s="2">
        <v>1669.9440999999999</v>
      </c>
      <c r="E204" s="2" t="s">
        <v>18</v>
      </c>
      <c r="F204" s="2" t="s">
        <v>337</v>
      </c>
      <c r="G204" s="2" t="s">
        <v>336</v>
      </c>
      <c r="H204" s="2">
        <v>1647.9625000000001</v>
      </c>
      <c r="I204" s="2" t="s">
        <v>335</v>
      </c>
      <c r="J204" s="2" t="s">
        <v>334</v>
      </c>
      <c r="K204" s="2" t="s">
        <v>333</v>
      </c>
      <c r="L204" s="2" t="s">
        <v>332</v>
      </c>
      <c r="M204" s="2" t="s">
        <v>331</v>
      </c>
      <c r="N204" s="2" t="s">
        <v>330</v>
      </c>
      <c r="O204" s="2" t="s">
        <v>329</v>
      </c>
      <c r="P204" s="2" t="s">
        <v>8</v>
      </c>
      <c r="Q204" s="2" t="s">
        <v>7</v>
      </c>
      <c r="R204" s="2" t="s">
        <v>6</v>
      </c>
      <c r="S204" s="2" t="s">
        <v>5</v>
      </c>
      <c r="T204" s="2" t="s">
        <v>4</v>
      </c>
      <c r="U204" s="2" t="s">
        <v>328</v>
      </c>
      <c r="V204" s="2" t="s">
        <v>327</v>
      </c>
      <c r="W204" s="2" t="s">
        <v>326</v>
      </c>
      <c r="X204" s="2" t="s">
        <v>0</v>
      </c>
      <c r="Y204" s="2">
        <f t="shared" si="6"/>
        <v>22.451666666666664</v>
      </c>
      <c r="Z204" s="2">
        <f t="shared" si="7"/>
        <v>2.3266666666666644</v>
      </c>
    </row>
    <row r="205" spans="1:26" x14ac:dyDescent="0.25">
      <c r="A205" s="6" t="s">
        <v>21</v>
      </c>
      <c r="B205" s="6" t="s">
        <v>20</v>
      </c>
      <c r="C205" s="6" t="s">
        <v>325</v>
      </c>
      <c r="D205" s="6">
        <v>1667.9880000000001</v>
      </c>
      <c r="E205" s="6" t="s">
        <v>18</v>
      </c>
      <c r="F205" s="6" t="s">
        <v>324</v>
      </c>
      <c r="G205" s="6" t="s">
        <v>323</v>
      </c>
      <c r="H205" s="6">
        <v>1645.9984999999999</v>
      </c>
      <c r="I205" s="6" t="s">
        <v>205</v>
      </c>
      <c r="J205" s="6" t="s">
        <v>46</v>
      </c>
      <c r="K205" s="6" t="s">
        <v>322</v>
      </c>
      <c r="L205" s="6" t="s">
        <v>321</v>
      </c>
      <c r="M205" s="6" t="s">
        <v>35</v>
      </c>
      <c r="N205" s="6" t="s">
        <v>307</v>
      </c>
      <c r="O205" s="6" t="s">
        <v>210</v>
      </c>
      <c r="P205" s="6" t="s">
        <v>8</v>
      </c>
      <c r="Q205" s="6" t="s">
        <v>7</v>
      </c>
      <c r="R205" s="6" t="s">
        <v>6</v>
      </c>
      <c r="S205" s="6" t="s">
        <v>5</v>
      </c>
      <c r="T205" s="6" t="s">
        <v>4</v>
      </c>
      <c r="U205" s="6" t="s">
        <v>320</v>
      </c>
      <c r="V205" s="6" t="s">
        <v>59</v>
      </c>
      <c r="W205" s="6" t="s">
        <v>305</v>
      </c>
      <c r="X205" s="6" t="s">
        <v>0</v>
      </c>
      <c r="Y205" s="6">
        <f t="shared" si="6"/>
        <v>22.672499999999999</v>
      </c>
      <c r="Z205" s="6">
        <f t="shared" si="7"/>
        <v>2.5474999999999994</v>
      </c>
    </row>
    <row r="206" spans="1:26" x14ac:dyDescent="0.25">
      <c r="A206" s="6" t="s">
        <v>21</v>
      </c>
      <c r="B206" s="6" t="s">
        <v>20</v>
      </c>
      <c r="C206" s="6" t="s">
        <v>319</v>
      </c>
      <c r="D206" s="6">
        <v>1667.9831999999999</v>
      </c>
      <c r="E206" s="6" t="s">
        <v>18</v>
      </c>
      <c r="F206" s="6" t="s">
        <v>318</v>
      </c>
      <c r="G206" s="6" t="s">
        <v>296</v>
      </c>
      <c r="H206" s="6">
        <v>1645.9938</v>
      </c>
      <c r="I206" s="6" t="s">
        <v>205</v>
      </c>
      <c r="J206" s="6" t="s">
        <v>282</v>
      </c>
      <c r="K206" s="6" t="s">
        <v>317</v>
      </c>
      <c r="L206" s="6" t="s">
        <v>308</v>
      </c>
      <c r="M206" s="6" t="s">
        <v>11</v>
      </c>
      <c r="N206" s="6" t="s">
        <v>316</v>
      </c>
      <c r="O206" s="6" t="s">
        <v>210</v>
      </c>
      <c r="P206" s="6" t="s">
        <v>8</v>
      </c>
      <c r="Q206" s="6" t="s">
        <v>7</v>
      </c>
      <c r="R206" s="6" t="s">
        <v>6</v>
      </c>
      <c r="S206" s="6" t="s">
        <v>5</v>
      </c>
      <c r="T206" s="6" t="s">
        <v>4</v>
      </c>
      <c r="U206" s="6" t="s">
        <v>315</v>
      </c>
      <c r="V206" s="6" t="s">
        <v>59</v>
      </c>
      <c r="W206" s="6" t="s">
        <v>314</v>
      </c>
      <c r="X206" s="6" t="s">
        <v>0</v>
      </c>
      <c r="Y206" s="6">
        <f t="shared" si="6"/>
        <v>22.676666666666669</v>
      </c>
      <c r="Z206" s="6">
        <f t="shared" si="7"/>
        <v>2.5516666666666694</v>
      </c>
    </row>
    <row r="207" spans="1:26" x14ac:dyDescent="0.25">
      <c r="A207" s="6" t="s">
        <v>21</v>
      </c>
      <c r="B207" s="6" t="s">
        <v>20</v>
      </c>
      <c r="C207" s="6" t="s">
        <v>313</v>
      </c>
      <c r="D207" s="6">
        <v>1668.0041000000001</v>
      </c>
      <c r="E207" s="6" t="s">
        <v>18</v>
      </c>
      <c r="F207" s="6" t="s">
        <v>312</v>
      </c>
      <c r="G207" s="6" t="s">
        <v>311</v>
      </c>
      <c r="H207" s="6">
        <v>1646.0146</v>
      </c>
      <c r="I207" s="6" t="s">
        <v>310</v>
      </c>
      <c r="J207" s="6" t="s">
        <v>153</v>
      </c>
      <c r="K207" s="6" t="s">
        <v>309</v>
      </c>
      <c r="L207" s="6" t="s">
        <v>308</v>
      </c>
      <c r="M207" s="6" t="s">
        <v>35</v>
      </c>
      <c r="N207" s="6" t="s">
        <v>307</v>
      </c>
      <c r="O207" s="6" t="s">
        <v>210</v>
      </c>
      <c r="P207" s="6" t="s">
        <v>8</v>
      </c>
      <c r="Q207" s="6" t="s">
        <v>7</v>
      </c>
      <c r="R207" s="6" t="s">
        <v>6</v>
      </c>
      <c r="S207" s="6" t="s">
        <v>5</v>
      </c>
      <c r="T207" s="6" t="s">
        <v>4</v>
      </c>
      <c r="U207" s="6" t="s">
        <v>306</v>
      </c>
      <c r="V207" s="6" t="s">
        <v>2</v>
      </c>
      <c r="W207" s="6" t="s">
        <v>305</v>
      </c>
      <c r="X207" s="6" t="s">
        <v>0</v>
      </c>
      <c r="Y207" s="6">
        <f t="shared" si="6"/>
        <v>22.680833333333336</v>
      </c>
      <c r="Z207" s="6">
        <f t="shared" si="7"/>
        <v>2.5558333333333358</v>
      </c>
    </row>
    <row r="208" spans="1:26" x14ac:dyDescent="0.25">
      <c r="A208" s="6" t="s">
        <v>21</v>
      </c>
      <c r="B208" s="6" t="s">
        <v>20</v>
      </c>
      <c r="C208" s="6" t="s">
        <v>304</v>
      </c>
      <c r="D208" s="6">
        <v>1667.9918</v>
      </c>
      <c r="E208" s="6" t="s">
        <v>18</v>
      </c>
      <c r="F208" s="6" t="s">
        <v>303</v>
      </c>
      <c r="G208" s="6" t="s">
        <v>302</v>
      </c>
      <c r="H208" s="6">
        <v>1646.0025000000001</v>
      </c>
      <c r="I208" s="6" t="s">
        <v>267</v>
      </c>
      <c r="J208" s="6" t="s">
        <v>301</v>
      </c>
      <c r="K208" s="6" t="s">
        <v>300</v>
      </c>
      <c r="L208" s="6" t="s">
        <v>294</v>
      </c>
      <c r="M208" s="6" t="s">
        <v>35</v>
      </c>
      <c r="N208" s="6" t="s">
        <v>299</v>
      </c>
      <c r="O208" s="6" t="s">
        <v>210</v>
      </c>
      <c r="P208" s="6" t="s">
        <v>8</v>
      </c>
      <c r="Q208" s="6" t="s">
        <v>7</v>
      </c>
      <c r="R208" s="6" t="s">
        <v>6</v>
      </c>
      <c r="S208" s="6" t="s">
        <v>5</v>
      </c>
      <c r="T208" s="6" t="s">
        <v>4</v>
      </c>
      <c r="U208" s="6" t="s">
        <v>60</v>
      </c>
      <c r="V208" s="6" t="s">
        <v>2</v>
      </c>
      <c r="W208" s="6" t="s">
        <v>264</v>
      </c>
      <c r="X208" s="6" t="s">
        <v>0</v>
      </c>
      <c r="Y208" s="6">
        <f t="shared" si="6"/>
        <v>22.684999999999999</v>
      </c>
      <c r="Z208" s="6">
        <f t="shared" si="7"/>
        <v>2.5599999999999987</v>
      </c>
    </row>
    <row r="209" spans="1:26" x14ac:dyDescent="0.25">
      <c r="A209" s="6" t="s">
        <v>21</v>
      </c>
      <c r="B209" s="6" t="s">
        <v>20</v>
      </c>
      <c r="C209" s="6" t="s">
        <v>298</v>
      </c>
      <c r="D209" s="6">
        <v>1667.9963</v>
      </c>
      <c r="E209" s="6" t="s">
        <v>18</v>
      </c>
      <c r="F209" s="6" t="s">
        <v>297</v>
      </c>
      <c r="G209" s="6" t="s">
        <v>296</v>
      </c>
      <c r="H209" s="6">
        <v>1646.0066999999999</v>
      </c>
      <c r="I209" s="6" t="s">
        <v>260</v>
      </c>
      <c r="J209" s="6" t="s">
        <v>259</v>
      </c>
      <c r="K209" s="6" t="s">
        <v>295</v>
      </c>
      <c r="L209" s="6" t="s">
        <v>294</v>
      </c>
      <c r="M209" s="6" t="s">
        <v>35</v>
      </c>
      <c r="N209" s="6" t="s">
        <v>293</v>
      </c>
      <c r="O209" s="6" t="s">
        <v>210</v>
      </c>
      <c r="P209" s="6" t="s">
        <v>8</v>
      </c>
      <c r="Q209" s="6" t="s">
        <v>7</v>
      </c>
      <c r="R209" s="6" t="s">
        <v>6</v>
      </c>
      <c r="S209" s="6" t="s">
        <v>5</v>
      </c>
      <c r="T209" s="6" t="s">
        <v>4</v>
      </c>
      <c r="U209" s="6" t="s">
        <v>256</v>
      </c>
      <c r="V209" s="6" t="s">
        <v>2</v>
      </c>
      <c r="W209" s="6" t="s">
        <v>292</v>
      </c>
      <c r="X209" s="6" t="s">
        <v>0</v>
      </c>
      <c r="Y209" s="6">
        <f t="shared" si="6"/>
        <v>22.689166666666665</v>
      </c>
      <c r="Z209" s="6">
        <f t="shared" si="7"/>
        <v>2.5641666666666652</v>
      </c>
    </row>
    <row r="210" spans="1:26" x14ac:dyDescent="0.25">
      <c r="A210" s="6" t="s">
        <v>21</v>
      </c>
      <c r="B210" s="6" t="s">
        <v>20</v>
      </c>
      <c r="C210" s="6" t="s">
        <v>291</v>
      </c>
      <c r="D210" s="6">
        <v>1667.9884</v>
      </c>
      <c r="E210" s="6" t="s">
        <v>18</v>
      </c>
      <c r="F210" s="6" t="s">
        <v>290</v>
      </c>
      <c r="G210" s="6" t="s">
        <v>289</v>
      </c>
      <c r="H210" s="6">
        <v>1645.9996000000001</v>
      </c>
      <c r="I210" s="6" t="s">
        <v>90</v>
      </c>
      <c r="J210" s="6" t="s">
        <v>167</v>
      </c>
      <c r="K210" s="6" t="s">
        <v>288</v>
      </c>
      <c r="L210" s="6" t="s">
        <v>273</v>
      </c>
      <c r="M210" s="6" t="s">
        <v>35</v>
      </c>
      <c r="N210" s="6" t="s">
        <v>287</v>
      </c>
      <c r="O210" s="6" t="s">
        <v>210</v>
      </c>
      <c r="P210" s="6" t="s">
        <v>8</v>
      </c>
      <c r="Q210" s="6" t="s">
        <v>7</v>
      </c>
      <c r="R210" s="6" t="s">
        <v>6</v>
      </c>
      <c r="S210" s="6" t="s">
        <v>5</v>
      </c>
      <c r="T210" s="6" t="s">
        <v>4</v>
      </c>
      <c r="U210" s="6" t="s">
        <v>86</v>
      </c>
      <c r="V210" s="6" t="s">
        <v>2</v>
      </c>
      <c r="W210" s="6" t="s">
        <v>286</v>
      </c>
      <c r="X210" s="6" t="s">
        <v>0</v>
      </c>
      <c r="Y210" s="6">
        <f t="shared" si="6"/>
        <v>22.693333333333335</v>
      </c>
      <c r="Z210" s="6">
        <f t="shared" si="7"/>
        <v>2.5683333333333351</v>
      </c>
    </row>
    <row r="211" spans="1:26" x14ac:dyDescent="0.25">
      <c r="A211" s="6" t="s">
        <v>21</v>
      </c>
      <c r="B211" s="6" t="s">
        <v>20</v>
      </c>
      <c r="C211" s="6" t="s">
        <v>285</v>
      </c>
      <c r="D211" s="6">
        <v>1667.9916000000001</v>
      </c>
      <c r="E211" s="6" t="s">
        <v>18</v>
      </c>
      <c r="F211" s="6" t="s">
        <v>284</v>
      </c>
      <c r="G211" s="6" t="s">
        <v>283</v>
      </c>
      <c r="H211" s="6">
        <v>1646.0029</v>
      </c>
      <c r="I211" s="6" t="s">
        <v>214</v>
      </c>
      <c r="J211" s="6" t="s">
        <v>282</v>
      </c>
      <c r="K211" s="6" t="s">
        <v>281</v>
      </c>
      <c r="L211" s="6" t="s">
        <v>273</v>
      </c>
      <c r="M211" s="6" t="s">
        <v>35</v>
      </c>
      <c r="N211" s="6" t="s">
        <v>280</v>
      </c>
      <c r="O211" s="6" t="s">
        <v>210</v>
      </c>
      <c r="P211" s="6" t="s">
        <v>8</v>
      </c>
      <c r="Q211" s="6" t="s">
        <v>7</v>
      </c>
      <c r="R211" s="6" t="s">
        <v>6</v>
      </c>
      <c r="S211" s="6" t="s">
        <v>5</v>
      </c>
      <c r="T211" s="6" t="s">
        <v>4</v>
      </c>
      <c r="U211" s="6" t="s">
        <v>86</v>
      </c>
      <c r="V211" s="6" t="s">
        <v>95</v>
      </c>
      <c r="W211" s="6" t="s">
        <v>279</v>
      </c>
      <c r="X211" s="6" t="s">
        <v>0</v>
      </c>
      <c r="Y211" s="6">
        <f t="shared" si="6"/>
        <v>22.697500000000002</v>
      </c>
      <c r="Z211" s="6">
        <f t="shared" si="7"/>
        <v>2.5725000000000016</v>
      </c>
    </row>
    <row r="212" spans="1:26" x14ac:dyDescent="0.25">
      <c r="A212" s="6" t="s">
        <v>21</v>
      </c>
      <c r="B212" s="6" t="s">
        <v>20</v>
      </c>
      <c r="C212" s="6" t="s">
        <v>278</v>
      </c>
      <c r="D212" s="6">
        <v>1668.0029</v>
      </c>
      <c r="E212" s="6" t="s">
        <v>18</v>
      </c>
      <c r="F212" s="6" t="s">
        <v>277</v>
      </c>
      <c r="G212" s="6" t="s">
        <v>276</v>
      </c>
      <c r="H212" s="6">
        <v>1646.0146999999999</v>
      </c>
      <c r="I212" s="6" t="s">
        <v>54</v>
      </c>
      <c r="J212" s="6" t="s">
        <v>275</v>
      </c>
      <c r="K212" s="6" t="s">
        <v>274</v>
      </c>
      <c r="L212" s="6" t="s">
        <v>273</v>
      </c>
      <c r="M212" s="6" t="s">
        <v>35</v>
      </c>
      <c r="N212" s="6" t="s">
        <v>272</v>
      </c>
      <c r="O212" s="6" t="s">
        <v>210</v>
      </c>
      <c r="P212" s="6" t="s">
        <v>8</v>
      </c>
      <c r="Q212" s="6" t="s">
        <v>7</v>
      </c>
      <c r="R212" s="6" t="s">
        <v>6</v>
      </c>
      <c r="S212" s="6" t="s">
        <v>5</v>
      </c>
      <c r="T212" s="6" t="s">
        <v>4</v>
      </c>
      <c r="U212" s="6" t="s">
        <v>86</v>
      </c>
      <c r="V212" s="6" t="s">
        <v>103</v>
      </c>
      <c r="W212" s="6" t="s">
        <v>271</v>
      </c>
      <c r="X212" s="6" t="s">
        <v>0</v>
      </c>
      <c r="Y212" s="6">
        <f t="shared" si="6"/>
        <v>22.701666666666664</v>
      </c>
      <c r="Z212" s="6">
        <f t="shared" si="7"/>
        <v>2.5766666666666644</v>
      </c>
    </row>
    <row r="213" spans="1:26" x14ac:dyDescent="0.25">
      <c r="A213" s="6" t="s">
        <v>21</v>
      </c>
      <c r="B213" s="6" t="s">
        <v>20</v>
      </c>
      <c r="C213" s="6" t="s">
        <v>270</v>
      </c>
      <c r="D213" s="6">
        <v>1667.9851000000001</v>
      </c>
      <c r="E213" s="6" t="s">
        <v>18</v>
      </c>
      <c r="F213" s="6" t="s">
        <v>269</v>
      </c>
      <c r="G213" s="6" t="s">
        <v>268</v>
      </c>
      <c r="H213" s="6">
        <v>1645.9969000000001</v>
      </c>
      <c r="I213" s="6" t="s">
        <v>267</v>
      </c>
      <c r="J213" s="6" t="s">
        <v>250</v>
      </c>
      <c r="K213" s="6" t="s">
        <v>266</v>
      </c>
      <c r="L213" s="6" t="s">
        <v>257</v>
      </c>
      <c r="M213" s="6" t="s">
        <v>35</v>
      </c>
      <c r="N213" s="6" t="s">
        <v>265</v>
      </c>
      <c r="O213" s="6" t="s">
        <v>210</v>
      </c>
      <c r="P213" s="6" t="s">
        <v>8</v>
      </c>
      <c r="Q213" s="6" t="s">
        <v>7</v>
      </c>
      <c r="R213" s="6" t="s">
        <v>6</v>
      </c>
      <c r="S213" s="6" t="s">
        <v>5</v>
      </c>
      <c r="T213" s="6" t="s">
        <v>4</v>
      </c>
      <c r="U213" s="6" t="s">
        <v>23</v>
      </c>
      <c r="V213" s="6" t="s">
        <v>95</v>
      </c>
      <c r="W213" s="6" t="s">
        <v>264</v>
      </c>
      <c r="X213" s="6" t="s">
        <v>0</v>
      </c>
      <c r="Y213" s="6">
        <f t="shared" si="6"/>
        <v>22.705833333333331</v>
      </c>
      <c r="Z213" s="6">
        <f t="shared" si="7"/>
        <v>2.5808333333333309</v>
      </c>
    </row>
    <row r="214" spans="1:26" x14ac:dyDescent="0.25">
      <c r="A214" s="6" t="s">
        <v>21</v>
      </c>
      <c r="B214" s="6" t="s">
        <v>20</v>
      </c>
      <c r="C214" s="6" t="s">
        <v>263</v>
      </c>
      <c r="D214" s="6">
        <v>1667.989</v>
      </c>
      <c r="E214" s="6" t="s">
        <v>18</v>
      </c>
      <c r="F214" s="6" t="s">
        <v>262</v>
      </c>
      <c r="G214" s="6" t="s">
        <v>261</v>
      </c>
      <c r="H214" s="6">
        <v>1646.0020999999999</v>
      </c>
      <c r="I214" s="6" t="s">
        <v>260</v>
      </c>
      <c r="J214" s="6" t="s">
        <v>259</v>
      </c>
      <c r="K214" s="6" t="s">
        <v>258</v>
      </c>
      <c r="L214" s="6" t="s">
        <v>257</v>
      </c>
      <c r="M214" s="6" t="s">
        <v>35</v>
      </c>
      <c r="N214" s="6" t="s">
        <v>248</v>
      </c>
      <c r="O214" s="6" t="s">
        <v>210</v>
      </c>
      <c r="P214" s="6" t="s">
        <v>8</v>
      </c>
      <c r="Q214" s="6" t="s">
        <v>7</v>
      </c>
      <c r="R214" s="6" t="s">
        <v>6</v>
      </c>
      <c r="S214" s="6" t="s">
        <v>5</v>
      </c>
      <c r="T214" s="6" t="s">
        <v>4</v>
      </c>
      <c r="U214" s="6" t="s">
        <v>256</v>
      </c>
      <c r="V214" s="6" t="s">
        <v>95</v>
      </c>
      <c r="W214" s="6" t="s">
        <v>255</v>
      </c>
      <c r="X214" s="6" t="s">
        <v>0</v>
      </c>
      <c r="Y214" s="6">
        <f t="shared" si="6"/>
        <v>22.71</v>
      </c>
      <c r="Z214" s="6">
        <f t="shared" si="7"/>
        <v>2.5850000000000009</v>
      </c>
    </row>
    <row r="215" spans="1:26" x14ac:dyDescent="0.25">
      <c r="A215" s="6" t="s">
        <v>21</v>
      </c>
      <c r="B215" s="6" t="s">
        <v>20</v>
      </c>
      <c r="C215" s="6" t="s">
        <v>254</v>
      </c>
      <c r="D215" s="6">
        <v>1667.9871000000001</v>
      </c>
      <c r="E215" s="6" t="s">
        <v>18</v>
      </c>
      <c r="F215" s="6" t="s">
        <v>253</v>
      </c>
      <c r="G215" s="6" t="s">
        <v>252</v>
      </c>
      <c r="H215" s="6">
        <v>1646</v>
      </c>
      <c r="I215" s="6" t="s">
        <v>251</v>
      </c>
      <c r="J215" s="6" t="s">
        <v>250</v>
      </c>
      <c r="K215" s="6" t="s">
        <v>249</v>
      </c>
      <c r="L215" s="6" t="s">
        <v>241</v>
      </c>
      <c r="M215" s="6" t="s">
        <v>35</v>
      </c>
      <c r="N215" s="6" t="s">
        <v>248</v>
      </c>
      <c r="O215" s="6" t="s">
        <v>210</v>
      </c>
      <c r="P215" s="6" t="s">
        <v>8</v>
      </c>
      <c r="Q215" s="6" t="s">
        <v>7</v>
      </c>
      <c r="R215" s="6" t="s">
        <v>6</v>
      </c>
      <c r="S215" s="6" t="s">
        <v>5</v>
      </c>
      <c r="T215" s="6" t="s">
        <v>4</v>
      </c>
      <c r="U215" s="6" t="s">
        <v>32</v>
      </c>
      <c r="V215" s="6" t="s">
        <v>103</v>
      </c>
      <c r="W215" s="6" t="s">
        <v>247</v>
      </c>
      <c r="X215" s="6" t="s">
        <v>0</v>
      </c>
      <c r="Y215" s="6">
        <f t="shared" si="6"/>
        <v>22.714166666666667</v>
      </c>
      <c r="Z215" s="6">
        <f t="shared" si="7"/>
        <v>2.5891666666666673</v>
      </c>
    </row>
    <row r="216" spans="1:26" x14ac:dyDescent="0.25">
      <c r="A216" s="6" t="s">
        <v>21</v>
      </c>
      <c r="B216" s="6" t="s">
        <v>20</v>
      </c>
      <c r="C216" s="6" t="s">
        <v>246</v>
      </c>
      <c r="D216" s="6">
        <v>1667.9902999999999</v>
      </c>
      <c r="E216" s="6" t="s">
        <v>18</v>
      </c>
      <c r="F216" s="6" t="s">
        <v>245</v>
      </c>
      <c r="G216" s="6" t="s">
        <v>244</v>
      </c>
      <c r="H216" s="6">
        <v>1646.0036</v>
      </c>
      <c r="I216" s="6" t="s">
        <v>243</v>
      </c>
      <c r="J216" s="6" t="s">
        <v>160</v>
      </c>
      <c r="K216" s="6" t="s">
        <v>242</v>
      </c>
      <c r="L216" s="6" t="s">
        <v>241</v>
      </c>
      <c r="M216" s="6" t="s">
        <v>35</v>
      </c>
      <c r="N216" s="6" t="s">
        <v>240</v>
      </c>
      <c r="O216" s="6" t="s">
        <v>210</v>
      </c>
      <c r="P216" s="6" t="s">
        <v>8</v>
      </c>
      <c r="Q216" s="6" t="s">
        <v>7</v>
      </c>
      <c r="R216" s="6" t="s">
        <v>6</v>
      </c>
      <c r="S216" s="6" t="s">
        <v>5</v>
      </c>
      <c r="T216" s="6" t="s">
        <v>4</v>
      </c>
      <c r="U216" s="6" t="s">
        <v>187</v>
      </c>
      <c r="V216" s="6" t="s">
        <v>95</v>
      </c>
      <c r="W216" s="6" t="s">
        <v>239</v>
      </c>
      <c r="X216" s="6" t="s">
        <v>0</v>
      </c>
      <c r="Y216" s="6">
        <f t="shared" si="6"/>
        <v>22.71833333333333</v>
      </c>
      <c r="Z216" s="6">
        <f t="shared" si="7"/>
        <v>2.5933333333333302</v>
      </c>
    </row>
    <row r="217" spans="1:26" x14ac:dyDescent="0.25">
      <c r="A217" s="6" t="s">
        <v>21</v>
      </c>
      <c r="B217" s="6" t="s">
        <v>20</v>
      </c>
      <c r="C217" s="6" t="s">
        <v>238</v>
      </c>
      <c r="D217" s="6">
        <v>1667.9828</v>
      </c>
      <c r="E217" s="6" t="s">
        <v>18</v>
      </c>
      <c r="F217" s="6" t="s">
        <v>237</v>
      </c>
      <c r="G217" s="6" t="s">
        <v>236</v>
      </c>
      <c r="H217" s="6">
        <v>1645.9969000000001</v>
      </c>
      <c r="I217" s="6" t="s">
        <v>214</v>
      </c>
      <c r="J217" s="6" t="s">
        <v>235</v>
      </c>
      <c r="K217" s="6" t="s">
        <v>234</v>
      </c>
      <c r="L217" s="6" t="s">
        <v>226</v>
      </c>
      <c r="M217" s="6" t="s">
        <v>136</v>
      </c>
      <c r="N217" s="6" t="s">
        <v>233</v>
      </c>
      <c r="O217" s="6" t="s">
        <v>210</v>
      </c>
      <c r="P217" s="6" t="s">
        <v>8</v>
      </c>
      <c r="Q217" s="6" t="s">
        <v>7</v>
      </c>
      <c r="R217" s="6" t="s">
        <v>6</v>
      </c>
      <c r="S217" s="6" t="s">
        <v>5</v>
      </c>
      <c r="T217" s="6" t="s">
        <v>4</v>
      </c>
      <c r="U217" s="6" t="s">
        <v>232</v>
      </c>
      <c r="V217" s="6" t="s">
        <v>95</v>
      </c>
      <c r="W217" s="6" t="s">
        <v>224</v>
      </c>
      <c r="X217" s="6" t="s">
        <v>0</v>
      </c>
      <c r="Y217" s="6">
        <f t="shared" si="6"/>
        <v>22.722499999999997</v>
      </c>
      <c r="Z217" s="6">
        <f t="shared" si="7"/>
        <v>2.5974999999999966</v>
      </c>
    </row>
    <row r="218" spans="1:26" x14ac:dyDescent="0.25">
      <c r="A218" s="6" t="s">
        <v>21</v>
      </c>
      <c r="B218" s="6" t="s">
        <v>20</v>
      </c>
      <c r="C218" s="6" t="s">
        <v>231</v>
      </c>
      <c r="D218" s="6">
        <v>1667.9862000000001</v>
      </c>
      <c r="E218" s="6" t="s">
        <v>18</v>
      </c>
      <c r="F218" s="6" t="s">
        <v>230</v>
      </c>
      <c r="G218" s="6" t="s">
        <v>229</v>
      </c>
      <c r="H218" s="6">
        <v>1646.0003999999999</v>
      </c>
      <c r="I218" s="6" t="s">
        <v>228</v>
      </c>
      <c r="J218" s="6" t="s">
        <v>153</v>
      </c>
      <c r="K218" s="6" t="s">
        <v>227</v>
      </c>
      <c r="L218" s="6" t="s">
        <v>226</v>
      </c>
      <c r="M218" s="6" t="s">
        <v>35</v>
      </c>
      <c r="N218" s="6" t="s">
        <v>225</v>
      </c>
      <c r="O218" s="6" t="s">
        <v>210</v>
      </c>
      <c r="P218" s="6" t="s">
        <v>8</v>
      </c>
      <c r="Q218" s="6" t="s">
        <v>7</v>
      </c>
      <c r="R218" s="6" t="s">
        <v>6</v>
      </c>
      <c r="S218" s="6" t="s">
        <v>5</v>
      </c>
      <c r="T218" s="6" t="s">
        <v>4</v>
      </c>
      <c r="U218" s="6" t="s">
        <v>218</v>
      </c>
      <c r="V218" s="6" t="s">
        <v>95</v>
      </c>
      <c r="W218" s="6" t="s">
        <v>224</v>
      </c>
      <c r="X218" s="6" t="s">
        <v>0</v>
      </c>
      <c r="Y218" s="6">
        <f t="shared" si="6"/>
        <v>22.726666666666667</v>
      </c>
      <c r="Z218" s="6">
        <f t="shared" si="7"/>
        <v>2.6016666666666666</v>
      </c>
    </row>
    <row r="219" spans="1:26" x14ac:dyDescent="0.25">
      <c r="A219" s="6" t="s">
        <v>21</v>
      </c>
      <c r="B219" s="6" t="s">
        <v>20</v>
      </c>
      <c r="C219" s="6" t="s">
        <v>223</v>
      </c>
      <c r="D219" s="6">
        <v>1667.9837</v>
      </c>
      <c r="E219" s="6" t="s">
        <v>18</v>
      </c>
      <c r="F219" s="6" t="s">
        <v>222</v>
      </c>
      <c r="G219" s="6" t="s">
        <v>221</v>
      </c>
      <c r="H219" s="6">
        <v>1645.9988000000001</v>
      </c>
      <c r="I219" s="6" t="s">
        <v>220</v>
      </c>
      <c r="J219" s="6" t="s">
        <v>161</v>
      </c>
      <c r="K219" s="6" t="s">
        <v>219</v>
      </c>
      <c r="L219" s="6" t="s">
        <v>212</v>
      </c>
      <c r="M219" s="6" t="s">
        <v>35</v>
      </c>
      <c r="N219" s="6" t="s">
        <v>211</v>
      </c>
      <c r="O219" s="6" t="s">
        <v>210</v>
      </c>
      <c r="P219" s="6" t="s">
        <v>8</v>
      </c>
      <c r="Q219" s="6" t="s">
        <v>7</v>
      </c>
      <c r="R219" s="6" t="s">
        <v>6</v>
      </c>
      <c r="S219" s="6" t="s">
        <v>5</v>
      </c>
      <c r="T219" s="6" t="s">
        <v>4</v>
      </c>
      <c r="U219" s="6" t="s">
        <v>218</v>
      </c>
      <c r="V219" s="6" t="s">
        <v>103</v>
      </c>
      <c r="W219" s="6" t="s">
        <v>217</v>
      </c>
      <c r="X219" s="6" t="s">
        <v>0</v>
      </c>
      <c r="Y219" s="6">
        <f t="shared" si="6"/>
        <v>22.730833333333333</v>
      </c>
      <c r="Z219" s="6">
        <f t="shared" si="7"/>
        <v>2.605833333333333</v>
      </c>
    </row>
    <row r="220" spans="1:26" x14ac:dyDescent="0.25">
      <c r="A220" s="6" t="s">
        <v>21</v>
      </c>
      <c r="B220" s="6" t="s">
        <v>20</v>
      </c>
      <c r="C220" s="6" t="s">
        <v>216</v>
      </c>
      <c r="D220" s="6">
        <v>1667.9873</v>
      </c>
      <c r="E220" s="6" t="s">
        <v>18</v>
      </c>
      <c r="F220" s="6" t="s">
        <v>215</v>
      </c>
      <c r="G220" s="6" t="s">
        <v>206</v>
      </c>
      <c r="H220" s="6">
        <v>1646.0025000000001</v>
      </c>
      <c r="I220" s="6" t="s">
        <v>214</v>
      </c>
      <c r="J220" s="6" t="s">
        <v>133</v>
      </c>
      <c r="K220" s="6" t="s">
        <v>213</v>
      </c>
      <c r="L220" s="6" t="s">
        <v>212</v>
      </c>
      <c r="M220" s="6" t="s">
        <v>136</v>
      </c>
      <c r="N220" s="6" t="s">
        <v>211</v>
      </c>
      <c r="O220" s="6" t="s">
        <v>210</v>
      </c>
      <c r="P220" s="6" t="s">
        <v>8</v>
      </c>
      <c r="Q220" s="6" t="s">
        <v>7</v>
      </c>
      <c r="R220" s="6" t="s">
        <v>6</v>
      </c>
      <c r="S220" s="6" t="s">
        <v>5</v>
      </c>
      <c r="T220" s="6" t="s">
        <v>4</v>
      </c>
      <c r="U220" s="6" t="s">
        <v>112</v>
      </c>
      <c r="V220" s="6" t="s">
        <v>103</v>
      </c>
      <c r="W220" s="6" t="s">
        <v>209</v>
      </c>
      <c r="X220" s="6" t="s">
        <v>0</v>
      </c>
      <c r="Y220" s="6">
        <f t="shared" si="6"/>
        <v>22.734999999999999</v>
      </c>
      <c r="Z220" s="6">
        <f t="shared" si="7"/>
        <v>2.6099999999999994</v>
      </c>
    </row>
    <row r="221" spans="1:26" x14ac:dyDescent="0.25">
      <c r="A221" s="6" t="s">
        <v>21</v>
      </c>
      <c r="B221" s="6" t="s">
        <v>20</v>
      </c>
      <c r="C221" s="6" t="s">
        <v>208</v>
      </c>
      <c r="D221" s="6">
        <v>1667.9964</v>
      </c>
      <c r="E221" s="6" t="s">
        <v>18</v>
      </c>
      <c r="F221" s="6" t="s">
        <v>207</v>
      </c>
      <c r="G221" s="6" t="s">
        <v>206</v>
      </c>
      <c r="H221" s="6">
        <v>1646.0117</v>
      </c>
      <c r="I221" s="6" t="s">
        <v>54</v>
      </c>
      <c r="J221" s="6" t="s">
        <v>205</v>
      </c>
      <c r="K221" s="6" t="s">
        <v>204</v>
      </c>
      <c r="L221" s="6" t="s">
        <v>196</v>
      </c>
      <c r="M221" s="6" t="s">
        <v>136</v>
      </c>
      <c r="N221" s="6" t="s">
        <v>203</v>
      </c>
      <c r="O221" s="6" t="s">
        <v>33</v>
      </c>
      <c r="P221" s="6" t="s">
        <v>8</v>
      </c>
      <c r="Q221" s="6" t="s">
        <v>7</v>
      </c>
      <c r="R221" s="6" t="s">
        <v>6</v>
      </c>
      <c r="S221" s="6" t="s">
        <v>5</v>
      </c>
      <c r="T221" s="6" t="s">
        <v>4</v>
      </c>
      <c r="U221" s="6" t="s">
        <v>202</v>
      </c>
      <c r="V221" s="6" t="s">
        <v>103</v>
      </c>
      <c r="W221" s="6" t="s">
        <v>22</v>
      </c>
      <c r="X221" s="6" t="s">
        <v>0</v>
      </c>
      <c r="Y221" s="6">
        <f t="shared" si="6"/>
        <v>22.739166666666666</v>
      </c>
      <c r="Z221" s="6">
        <f t="shared" si="7"/>
        <v>2.6141666666666659</v>
      </c>
    </row>
    <row r="222" spans="1:26" x14ac:dyDescent="0.25">
      <c r="A222" s="6" t="s">
        <v>21</v>
      </c>
      <c r="B222" s="6" t="s">
        <v>20</v>
      </c>
      <c r="C222" s="6" t="s">
        <v>201</v>
      </c>
      <c r="D222" s="6">
        <v>1667.9976999999999</v>
      </c>
      <c r="E222" s="6" t="s">
        <v>18</v>
      </c>
      <c r="F222" s="6" t="s">
        <v>200</v>
      </c>
      <c r="G222" s="6" t="s">
        <v>199</v>
      </c>
      <c r="H222" s="6">
        <v>1646.0135</v>
      </c>
      <c r="I222" s="6" t="s">
        <v>198</v>
      </c>
      <c r="J222" s="6" t="s">
        <v>182</v>
      </c>
      <c r="K222" s="6" t="s">
        <v>197</v>
      </c>
      <c r="L222" s="6" t="s">
        <v>196</v>
      </c>
      <c r="M222" s="6" t="s">
        <v>136</v>
      </c>
      <c r="N222" s="6" t="s">
        <v>195</v>
      </c>
      <c r="O222" s="6" t="s">
        <v>33</v>
      </c>
      <c r="P222" s="6" t="s">
        <v>8</v>
      </c>
      <c r="Q222" s="6" t="s">
        <v>7</v>
      </c>
      <c r="R222" s="6" t="s">
        <v>6</v>
      </c>
      <c r="S222" s="6" t="s">
        <v>5</v>
      </c>
      <c r="T222" s="6" t="s">
        <v>4</v>
      </c>
      <c r="U222" s="6" t="s">
        <v>128</v>
      </c>
      <c r="V222" s="6" t="s">
        <v>103</v>
      </c>
      <c r="W222" s="6" t="s">
        <v>194</v>
      </c>
      <c r="X222" s="6" t="s">
        <v>0</v>
      </c>
      <c r="Y222" s="6">
        <f t="shared" si="6"/>
        <v>22.743333333333336</v>
      </c>
      <c r="Z222" s="6">
        <f t="shared" si="7"/>
        <v>2.6183333333333358</v>
      </c>
    </row>
    <row r="223" spans="1:26" x14ac:dyDescent="0.25">
      <c r="A223" s="6" t="s">
        <v>21</v>
      </c>
      <c r="B223" s="6" t="s">
        <v>20</v>
      </c>
      <c r="C223" s="6" t="s">
        <v>193</v>
      </c>
      <c r="D223" s="6">
        <v>1667.9822999999999</v>
      </c>
      <c r="E223" s="6" t="s">
        <v>18</v>
      </c>
      <c r="F223" s="6" t="s">
        <v>192</v>
      </c>
      <c r="G223" s="6" t="s">
        <v>191</v>
      </c>
      <c r="H223" s="6">
        <v>1645.9982</v>
      </c>
      <c r="I223" s="6" t="s">
        <v>117</v>
      </c>
      <c r="J223" s="6" t="s">
        <v>190</v>
      </c>
      <c r="K223" s="6" t="s">
        <v>189</v>
      </c>
      <c r="L223" s="6" t="s">
        <v>180</v>
      </c>
      <c r="M223" s="6" t="s">
        <v>35</v>
      </c>
      <c r="N223" s="6" t="s">
        <v>188</v>
      </c>
      <c r="O223" s="6" t="s">
        <v>33</v>
      </c>
      <c r="P223" s="6" t="s">
        <v>8</v>
      </c>
      <c r="Q223" s="6" t="s">
        <v>7</v>
      </c>
      <c r="R223" s="6" t="s">
        <v>6</v>
      </c>
      <c r="S223" s="6" t="s">
        <v>5</v>
      </c>
      <c r="T223" s="6" t="s">
        <v>4</v>
      </c>
      <c r="U223" s="6" t="s">
        <v>187</v>
      </c>
      <c r="V223" s="6" t="s">
        <v>95</v>
      </c>
      <c r="W223" s="6" t="s">
        <v>186</v>
      </c>
      <c r="X223" s="6" t="s">
        <v>0</v>
      </c>
      <c r="Y223" s="6">
        <f t="shared" si="6"/>
        <v>22.747500000000002</v>
      </c>
      <c r="Z223" s="6">
        <f t="shared" si="7"/>
        <v>2.6225000000000023</v>
      </c>
    </row>
    <row r="224" spans="1:26" x14ac:dyDescent="0.25">
      <c r="A224" s="6" t="s">
        <v>21</v>
      </c>
      <c r="B224" s="6" t="s">
        <v>20</v>
      </c>
      <c r="C224" s="6" t="s">
        <v>185</v>
      </c>
      <c r="D224" s="6">
        <v>1667.9836</v>
      </c>
      <c r="E224" s="6" t="s">
        <v>18</v>
      </c>
      <c r="F224" s="6" t="s">
        <v>184</v>
      </c>
      <c r="G224" s="6" t="s">
        <v>183</v>
      </c>
      <c r="H224" s="6">
        <v>1646.0001999999999</v>
      </c>
      <c r="I224" s="6" t="s">
        <v>182</v>
      </c>
      <c r="J224" s="6" t="s">
        <v>38</v>
      </c>
      <c r="K224" s="6" t="s">
        <v>181</v>
      </c>
      <c r="L224" s="6" t="s">
        <v>180</v>
      </c>
      <c r="M224" s="6" t="s">
        <v>35</v>
      </c>
      <c r="N224" s="6" t="s">
        <v>179</v>
      </c>
      <c r="O224" s="6" t="s">
        <v>33</v>
      </c>
      <c r="P224" s="6" t="s">
        <v>8</v>
      </c>
      <c r="Q224" s="6" t="s">
        <v>7</v>
      </c>
      <c r="R224" s="6" t="s">
        <v>6</v>
      </c>
      <c r="S224" s="6" t="s">
        <v>5</v>
      </c>
      <c r="T224" s="6" t="s">
        <v>4</v>
      </c>
      <c r="U224" s="6" t="s">
        <v>178</v>
      </c>
      <c r="V224" s="6" t="s">
        <v>103</v>
      </c>
      <c r="W224" s="6" t="s">
        <v>177</v>
      </c>
      <c r="X224" s="6" t="s">
        <v>0</v>
      </c>
      <c r="Y224" s="6">
        <f t="shared" si="6"/>
        <v>22.751666666666665</v>
      </c>
      <c r="Z224" s="6">
        <f t="shared" si="7"/>
        <v>2.6266666666666652</v>
      </c>
    </row>
    <row r="225" spans="1:26" x14ac:dyDescent="0.25">
      <c r="A225" s="6" t="s">
        <v>21</v>
      </c>
      <c r="B225" s="6" t="s">
        <v>20</v>
      </c>
      <c r="C225" s="6" t="s">
        <v>176</v>
      </c>
      <c r="D225" s="6">
        <v>1667.992</v>
      </c>
      <c r="E225" s="6" t="s">
        <v>18</v>
      </c>
      <c r="F225" s="6" t="s">
        <v>175</v>
      </c>
      <c r="G225" s="6" t="s">
        <v>174</v>
      </c>
      <c r="H225" s="6">
        <v>1646.0087000000001</v>
      </c>
      <c r="I225" s="6" t="s">
        <v>117</v>
      </c>
      <c r="J225" s="6" t="s">
        <v>146</v>
      </c>
      <c r="K225" s="6" t="s">
        <v>173</v>
      </c>
      <c r="L225" s="6" t="s">
        <v>172</v>
      </c>
      <c r="M225" s="6" t="s">
        <v>35</v>
      </c>
      <c r="N225" s="6" t="s">
        <v>171</v>
      </c>
      <c r="O225" s="6" t="s">
        <v>33</v>
      </c>
      <c r="P225" s="6" t="s">
        <v>8</v>
      </c>
      <c r="Q225" s="6" t="s">
        <v>7</v>
      </c>
      <c r="R225" s="6" t="s">
        <v>6</v>
      </c>
      <c r="S225" s="6" t="s">
        <v>5</v>
      </c>
      <c r="T225" s="6" t="s">
        <v>4</v>
      </c>
      <c r="U225" s="6" t="s">
        <v>104</v>
      </c>
      <c r="V225" s="6" t="s">
        <v>103</v>
      </c>
      <c r="W225" s="6" t="s">
        <v>170</v>
      </c>
      <c r="X225" s="6" t="s">
        <v>0</v>
      </c>
      <c r="Y225" s="6">
        <f t="shared" si="6"/>
        <v>22.755833333333332</v>
      </c>
      <c r="Z225" s="6">
        <f t="shared" si="7"/>
        <v>2.6308333333333316</v>
      </c>
    </row>
    <row r="226" spans="1:26" x14ac:dyDescent="0.25">
      <c r="A226" s="6" t="s">
        <v>21</v>
      </c>
      <c r="B226" s="6" t="s">
        <v>20</v>
      </c>
      <c r="C226" s="6" t="s">
        <v>169</v>
      </c>
      <c r="D226" s="6">
        <v>1667.9818</v>
      </c>
      <c r="E226" s="6" t="s">
        <v>18</v>
      </c>
      <c r="F226" s="6" t="s">
        <v>100</v>
      </c>
      <c r="G226" s="6" t="s">
        <v>99</v>
      </c>
      <c r="H226" s="6">
        <v>1645.999</v>
      </c>
      <c r="I226" s="6" t="s">
        <v>168</v>
      </c>
      <c r="J226" s="6" t="s">
        <v>167</v>
      </c>
      <c r="K226" s="6" t="s">
        <v>166</v>
      </c>
      <c r="L226" s="6" t="s">
        <v>158</v>
      </c>
      <c r="M226" s="6" t="s">
        <v>35</v>
      </c>
      <c r="N226" s="6" t="s">
        <v>165</v>
      </c>
      <c r="O226" s="6" t="s">
        <v>33</v>
      </c>
      <c r="P226" s="6" t="s">
        <v>8</v>
      </c>
      <c r="Q226" s="6" t="s">
        <v>7</v>
      </c>
      <c r="R226" s="6" t="s">
        <v>6</v>
      </c>
      <c r="S226" s="6" t="s">
        <v>5</v>
      </c>
      <c r="T226" s="6" t="s">
        <v>4</v>
      </c>
      <c r="U226" s="6" t="s">
        <v>60</v>
      </c>
      <c r="V226" s="6" t="s">
        <v>103</v>
      </c>
      <c r="W226" s="6" t="s">
        <v>94</v>
      </c>
      <c r="X226" s="6" t="s">
        <v>0</v>
      </c>
      <c r="Y226" s="6">
        <f t="shared" si="6"/>
        <v>22.76</v>
      </c>
      <c r="Z226" s="6">
        <f t="shared" si="7"/>
        <v>2.6350000000000016</v>
      </c>
    </row>
    <row r="227" spans="1:26" x14ac:dyDescent="0.25">
      <c r="A227" s="6" t="s">
        <v>21</v>
      </c>
      <c r="B227" s="6" t="s">
        <v>20</v>
      </c>
      <c r="C227" s="6" t="s">
        <v>164</v>
      </c>
      <c r="D227" s="6">
        <v>1668.0053</v>
      </c>
      <c r="E227" s="6" t="s">
        <v>18</v>
      </c>
      <c r="F227" s="6" t="s">
        <v>163</v>
      </c>
      <c r="G227" s="6" t="s">
        <v>162</v>
      </c>
      <c r="H227" s="6">
        <v>1646.0235</v>
      </c>
      <c r="I227" s="6" t="s">
        <v>161</v>
      </c>
      <c r="J227" s="6" t="s">
        <v>160</v>
      </c>
      <c r="K227" s="6" t="s">
        <v>159</v>
      </c>
      <c r="L227" s="6" t="s">
        <v>158</v>
      </c>
      <c r="M227" s="6" t="s">
        <v>136</v>
      </c>
      <c r="N227" s="6" t="s">
        <v>157</v>
      </c>
      <c r="O227" s="6" t="s">
        <v>33</v>
      </c>
      <c r="P227" s="6" t="s">
        <v>8</v>
      </c>
      <c r="Q227" s="6" t="s">
        <v>7</v>
      </c>
      <c r="R227" s="6" t="s">
        <v>6</v>
      </c>
      <c r="S227" s="6" t="s">
        <v>5</v>
      </c>
      <c r="T227" s="6" t="s">
        <v>4</v>
      </c>
      <c r="U227" s="6" t="s">
        <v>150</v>
      </c>
      <c r="V227" s="6" t="s">
        <v>103</v>
      </c>
      <c r="W227" s="6" t="s">
        <v>156</v>
      </c>
      <c r="X227" s="6" t="s">
        <v>0</v>
      </c>
      <c r="Y227" s="6">
        <f t="shared" si="6"/>
        <v>22.764166666666668</v>
      </c>
      <c r="Z227" s="6">
        <f t="shared" si="7"/>
        <v>2.639166666666668</v>
      </c>
    </row>
    <row r="228" spans="1:26" x14ac:dyDescent="0.25">
      <c r="A228" s="6" t="s">
        <v>21</v>
      </c>
      <c r="B228" s="6" t="s">
        <v>20</v>
      </c>
      <c r="C228" s="6" t="s">
        <v>155</v>
      </c>
      <c r="D228" s="6">
        <v>1667.9768999999999</v>
      </c>
      <c r="E228" s="6" t="s">
        <v>18</v>
      </c>
      <c r="F228" s="6" t="s">
        <v>154</v>
      </c>
      <c r="G228" s="6" t="s">
        <v>56</v>
      </c>
      <c r="H228" s="6">
        <v>1645.9957999999999</v>
      </c>
      <c r="I228" s="6" t="s">
        <v>153</v>
      </c>
      <c r="J228" s="6" t="s">
        <v>133</v>
      </c>
      <c r="K228" s="6" t="s">
        <v>152</v>
      </c>
      <c r="L228" s="6" t="s">
        <v>144</v>
      </c>
      <c r="M228" s="6" t="s">
        <v>136</v>
      </c>
      <c r="N228" s="6" t="s">
        <v>151</v>
      </c>
      <c r="O228" s="6" t="s">
        <v>33</v>
      </c>
      <c r="P228" s="6" t="s">
        <v>8</v>
      </c>
      <c r="Q228" s="6" t="s">
        <v>7</v>
      </c>
      <c r="R228" s="6" t="s">
        <v>6</v>
      </c>
      <c r="S228" s="6" t="s">
        <v>5</v>
      </c>
      <c r="T228" s="6" t="s">
        <v>4</v>
      </c>
      <c r="U228" s="6" t="s">
        <v>150</v>
      </c>
      <c r="V228" s="6" t="s">
        <v>103</v>
      </c>
      <c r="W228" s="6" t="s">
        <v>142</v>
      </c>
      <c r="X228" s="6" t="s">
        <v>0</v>
      </c>
      <c r="Y228" s="6">
        <f t="shared" si="6"/>
        <v>22.768333333333331</v>
      </c>
      <c r="Z228" s="6">
        <f t="shared" si="7"/>
        <v>2.6433333333333309</v>
      </c>
    </row>
    <row r="229" spans="1:26" x14ac:dyDescent="0.25">
      <c r="A229" s="6" t="s">
        <v>21</v>
      </c>
      <c r="B229" s="6" t="s">
        <v>20</v>
      </c>
      <c r="C229" s="6" t="s">
        <v>149</v>
      </c>
      <c r="D229" s="6">
        <v>1667.9831999999999</v>
      </c>
      <c r="E229" s="6" t="s">
        <v>18</v>
      </c>
      <c r="F229" s="6" t="s">
        <v>148</v>
      </c>
      <c r="G229" s="6" t="s">
        <v>147</v>
      </c>
      <c r="H229" s="6">
        <v>1646.0021999999999</v>
      </c>
      <c r="I229" s="6" t="s">
        <v>146</v>
      </c>
      <c r="J229" s="6" t="s">
        <v>37</v>
      </c>
      <c r="K229" s="6" t="s">
        <v>145</v>
      </c>
      <c r="L229" s="6" t="s">
        <v>144</v>
      </c>
      <c r="M229" s="6" t="s">
        <v>35</v>
      </c>
      <c r="N229" s="6" t="s">
        <v>143</v>
      </c>
      <c r="O229" s="6" t="s">
        <v>33</v>
      </c>
      <c r="P229" s="6" t="s">
        <v>8</v>
      </c>
      <c r="Q229" s="6" t="s">
        <v>7</v>
      </c>
      <c r="R229" s="6" t="s">
        <v>6</v>
      </c>
      <c r="S229" s="6" t="s">
        <v>5</v>
      </c>
      <c r="T229" s="6" t="s">
        <v>4</v>
      </c>
      <c r="U229" s="6" t="s">
        <v>32</v>
      </c>
      <c r="V229" s="6" t="s">
        <v>95</v>
      </c>
      <c r="W229" s="6" t="s">
        <v>142</v>
      </c>
      <c r="X229" s="6" t="s">
        <v>0</v>
      </c>
      <c r="Y229" s="6">
        <f t="shared" si="6"/>
        <v>22.772499999999997</v>
      </c>
      <c r="Z229" s="6">
        <f t="shared" si="7"/>
        <v>2.6474999999999973</v>
      </c>
    </row>
    <row r="230" spans="1:26" x14ac:dyDescent="0.25">
      <c r="A230" s="6" t="s">
        <v>21</v>
      </c>
      <c r="B230" s="6" t="s">
        <v>20</v>
      </c>
      <c r="C230" s="6" t="s">
        <v>141</v>
      </c>
      <c r="D230" s="6">
        <v>1667.981</v>
      </c>
      <c r="E230" s="6" t="s">
        <v>18</v>
      </c>
      <c r="F230" s="6" t="s">
        <v>140</v>
      </c>
      <c r="G230" s="6" t="s">
        <v>139</v>
      </c>
      <c r="H230" s="6">
        <v>1646.0001</v>
      </c>
      <c r="I230" s="6" t="s">
        <v>138</v>
      </c>
      <c r="J230" s="6" t="s">
        <v>117</v>
      </c>
      <c r="K230" s="6" t="s">
        <v>137</v>
      </c>
      <c r="L230" s="6" t="s">
        <v>130</v>
      </c>
      <c r="M230" s="6" t="s">
        <v>136</v>
      </c>
      <c r="N230" s="6" t="s">
        <v>135</v>
      </c>
      <c r="O230" s="6" t="s">
        <v>33</v>
      </c>
      <c r="P230" s="6" t="s">
        <v>8</v>
      </c>
      <c r="Q230" s="6" t="s">
        <v>7</v>
      </c>
      <c r="R230" s="6" t="s">
        <v>6</v>
      </c>
      <c r="S230" s="6" t="s">
        <v>5</v>
      </c>
      <c r="T230" s="6" t="s">
        <v>4</v>
      </c>
      <c r="U230" s="6" t="s">
        <v>128</v>
      </c>
      <c r="V230" s="6" t="s">
        <v>103</v>
      </c>
      <c r="W230" s="6" t="s">
        <v>111</v>
      </c>
      <c r="X230" s="6" t="s">
        <v>0</v>
      </c>
      <c r="Y230" s="6">
        <f t="shared" si="6"/>
        <v>22.776666666666667</v>
      </c>
      <c r="Z230" s="6">
        <f t="shared" si="7"/>
        <v>2.6516666666666673</v>
      </c>
    </row>
    <row r="231" spans="1:26" x14ac:dyDescent="0.25">
      <c r="A231" s="6" t="s">
        <v>21</v>
      </c>
      <c r="B231" s="6" t="s">
        <v>20</v>
      </c>
      <c r="C231" s="6" t="s">
        <v>134</v>
      </c>
      <c r="D231" s="6">
        <v>1667.9808</v>
      </c>
      <c r="E231" s="6" t="s">
        <v>18</v>
      </c>
      <c r="F231" s="6" t="s">
        <v>100</v>
      </c>
      <c r="G231" s="6" t="s">
        <v>99</v>
      </c>
      <c r="H231" s="6">
        <v>1645.9991</v>
      </c>
      <c r="I231" s="6" t="s">
        <v>133</v>
      </c>
      <c r="J231" s="6" t="s">
        <v>132</v>
      </c>
      <c r="K231" s="6" t="s">
        <v>131</v>
      </c>
      <c r="L231" s="6" t="s">
        <v>130</v>
      </c>
      <c r="M231" s="6" t="s">
        <v>35</v>
      </c>
      <c r="N231" s="6" t="s">
        <v>129</v>
      </c>
      <c r="O231" s="6" t="s">
        <v>33</v>
      </c>
      <c r="P231" s="6" t="s">
        <v>8</v>
      </c>
      <c r="Q231" s="6" t="s">
        <v>7</v>
      </c>
      <c r="R231" s="6" t="s">
        <v>6</v>
      </c>
      <c r="S231" s="6" t="s">
        <v>5</v>
      </c>
      <c r="T231" s="6" t="s">
        <v>4</v>
      </c>
      <c r="U231" s="6" t="s">
        <v>128</v>
      </c>
      <c r="V231" s="6" t="s">
        <v>95</v>
      </c>
      <c r="W231" s="6" t="s">
        <v>127</v>
      </c>
      <c r="X231" s="6" t="s">
        <v>0</v>
      </c>
      <c r="Y231" s="6">
        <f t="shared" si="6"/>
        <v>22.780833333333334</v>
      </c>
      <c r="Z231" s="6">
        <f t="shared" si="7"/>
        <v>2.6558333333333337</v>
      </c>
    </row>
    <row r="232" spans="1:26" x14ac:dyDescent="0.25">
      <c r="A232" s="6" t="s">
        <v>21</v>
      </c>
      <c r="B232" s="6" t="s">
        <v>20</v>
      </c>
      <c r="C232" s="6" t="s">
        <v>126</v>
      </c>
      <c r="D232" s="6">
        <v>1667.9827</v>
      </c>
      <c r="E232" s="6" t="s">
        <v>18</v>
      </c>
      <c r="F232" s="6" t="s">
        <v>125</v>
      </c>
      <c r="G232" s="6" t="s">
        <v>124</v>
      </c>
      <c r="H232" s="6">
        <v>1646.0023000000001</v>
      </c>
      <c r="I232" s="6" t="s">
        <v>65</v>
      </c>
      <c r="J232" s="6" t="s">
        <v>27</v>
      </c>
      <c r="K232" s="6" t="s">
        <v>123</v>
      </c>
      <c r="L232" s="6" t="s">
        <v>114</v>
      </c>
      <c r="M232" s="6" t="s">
        <v>35</v>
      </c>
      <c r="N232" s="6" t="s">
        <v>113</v>
      </c>
      <c r="O232" s="6" t="s">
        <v>33</v>
      </c>
      <c r="P232" s="6" t="s">
        <v>8</v>
      </c>
      <c r="Q232" s="6" t="s">
        <v>7</v>
      </c>
      <c r="R232" s="6" t="s">
        <v>6</v>
      </c>
      <c r="S232" s="6" t="s">
        <v>5</v>
      </c>
      <c r="T232" s="6" t="s">
        <v>4</v>
      </c>
      <c r="U232" s="6" t="s">
        <v>122</v>
      </c>
      <c r="V232" s="6" t="s">
        <v>103</v>
      </c>
      <c r="W232" s="6" t="s">
        <v>121</v>
      </c>
      <c r="X232" s="6" t="s">
        <v>0</v>
      </c>
      <c r="Y232" s="6">
        <f t="shared" si="6"/>
        <v>22.785</v>
      </c>
      <c r="Z232" s="6">
        <f t="shared" si="7"/>
        <v>2.66</v>
      </c>
    </row>
    <row r="233" spans="1:26" x14ac:dyDescent="0.25">
      <c r="A233" s="6" t="s">
        <v>21</v>
      </c>
      <c r="B233" s="6" t="s">
        <v>20</v>
      </c>
      <c r="C233" s="6" t="s">
        <v>120</v>
      </c>
      <c r="D233" s="6">
        <v>1667.9972</v>
      </c>
      <c r="E233" s="6" t="s">
        <v>18</v>
      </c>
      <c r="F233" s="6" t="s">
        <v>119</v>
      </c>
      <c r="G233" s="6" t="s">
        <v>118</v>
      </c>
      <c r="H233" s="6">
        <v>1646.0165</v>
      </c>
      <c r="I233" s="6" t="s">
        <v>117</v>
      </c>
      <c r="J233" s="6" t="s">
        <v>116</v>
      </c>
      <c r="K233" s="6" t="s">
        <v>115</v>
      </c>
      <c r="L233" s="6" t="s">
        <v>114</v>
      </c>
      <c r="M233" s="6" t="s">
        <v>11</v>
      </c>
      <c r="N233" s="6" t="s">
        <v>113</v>
      </c>
      <c r="O233" s="6" t="s">
        <v>33</v>
      </c>
      <c r="P233" s="6" t="s">
        <v>8</v>
      </c>
      <c r="Q233" s="6" t="s">
        <v>7</v>
      </c>
      <c r="R233" s="6" t="s">
        <v>6</v>
      </c>
      <c r="S233" s="6" t="s">
        <v>5</v>
      </c>
      <c r="T233" s="6" t="s">
        <v>4</v>
      </c>
      <c r="U233" s="6" t="s">
        <v>112</v>
      </c>
      <c r="V233" s="6" t="s">
        <v>95</v>
      </c>
      <c r="W233" s="6" t="s">
        <v>111</v>
      </c>
      <c r="X233" s="6" t="s">
        <v>0</v>
      </c>
      <c r="Y233" s="6">
        <f t="shared" si="6"/>
        <v>22.789166666666667</v>
      </c>
      <c r="Z233" s="6">
        <f t="shared" si="7"/>
        <v>2.6641666666666666</v>
      </c>
    </row>
    <row r="234" spans="1:26" x14ac:dyDescent="0.25">
      <c r="A234" s="6" t="s">
        <v>21</v>
      </c>
      <c r="B234" s="6" t="s">
        <v>20</v>
      </c>
      <c r="C234" s="6" t="s">
        <v>110</v>
      </c>
      <c r="D234" s="6">
        <v>1667.9822999999999</v>
      </c>
      <c r="E234" s="6" t="s">
        <v>18</v>
      </c>
      <c r="F234" s="6" t="s">
        <v>109</v>
      </c>
      <c r="G234" s="6" t="s">
        <v>108</v>
      </c>
      <c r="H234" s="6">
        <v>1646.0026</v>
      </c>
      <c r="I234" s="6" t="s">
        <v>90</v>
      </c>
      <c r="J234" s="6" t="s">
        <v>73</v>
      </c>
      <c r="K234" s="6" t="s">
        <v>107</v>
      </c>
      <c r="L234" s="6" t="s">
        <v>106</v>
      </c>
      <c r="M234" s="6" t="s">
        <v>35</v>
      </c>
      <c r="N234" s="6" t="s">
        <v>105</v>
      </c>
      <c r="O234" s="6" t="s">
        <v>33</v>
      </c>
      <c r="P234" s="6" t="s">
        <v>8</v>
      </c>
      <c r="Q234" s="6" t="s">
        <v>7</v>
      </c>
      <c r="R234" s="6" t="s">
        <v>6</v>
      </c>
      <c r="S234" s="6" t="s">
        <v>5</v>
      </c>
      <c r="T234" s="6" t="s">
        <v>4</v>
      </c>
      <c r="U234" s="6" t="s">
        <v>104</v>
      </c>
      <c r="V234" s="6" t="s">
        <v>103</v>
      </c>
      <c r="W234" s="6" t="s">
        <v>102</v>
      </c>
      <c r="X234" s="6" t="s">
        <v>0</v>
      </c>
      <c r="Y234" s="6">
        <f t="shared" si="6"/>
        <v>22.793333333333337</v>
      </c>
      <c r="Z234" s="6">
        <f t="shared" si="7"/>
        <v>2.6683333333333366</v>
      </c>
    </row>
    <row r="235" spans="1:26" x14ac:dyDescent="0.25">
      <c r="A235" s="6" t="s">
        <v>21</v>
      </c>
      <c r="B235" s="6" t="s">
        <v>20</v>
      </c>
      <c r="C235" s="6" t="s">
        <v>101</v>
      </c>
      <c r="D235" s="6">
        <v>1667.9838</v>
      </c>
      <c r="E235" s="6" t="s">
        <v>18</v>
      </c>
      <c r="F235" s="6" t="s">
        <v>100</v>
      </c>
      <c r="G235" s="6" t="s">
        <v>99</v>
      </c>
      <c r="H235" s="6">
        <v>1646.0036</v>
      </c>
      <c r="I235" s="6" t="s">
        <v>98</v>
      </c>
      <c r="J235" s="6" t="s">
        <v>97</v>
      </c>
      <c r="K235" s="6" t="s">
        <v>96</v>
      </c>
      <c r="L235" s="6" t="s">
        <v>88</v>
      </c>
      <c r="M235" s="6" t="s">
        <v>35</v>
      </c>
      <c r="N235" s="6" t="s">
        <v>87</v>
      </c>
      <c r="O235" s="6" t="s">
        <v>33</v>
      </c>
      <c r="P235" s="6" t="s">
        <v>8</v>
      </c>
      <c r="Q235" s="6" t="s">
        <v>7</v>
      </c>
      <c r="R235" s="6" t="s">
        <v>6</v>
      </c>
      <c r="S235" s="6" t="s">
        <v>5</v>
      </c>
      <c r="T235" s="6" t="s">
        <v>4</v>
      </c>
      <c r="U235" s="6" t="s">
        <v>32</v>
      </c>
      <c r="V235" s="6" t="s">
        <v>95</v>
      </c>
      <c r="W235" s="6" t="s">
        <v>94</v>
      </c>
      <c r="X235" s="6" t="s">
        <v>0</v>
      </c>
      <c r="Y235" s="6">
        <f t="shared" si="6"/>
        <v>22.797500000000003</v>
      </c>
      <c r="Z235" s="6">
        <f t="shared" si="7"/>
        <v>2.672500000000003</v>
      </c>
    </row>
    <row r="236" spans="1:26" x14ac:dyDescent="0.25">
      <c r="A236" s="6" t="s">
        <v>21</v>
      </c>
      <c r="B236" s="6" t="s">
        <v>20</v>
      </c>
      <c r="C236" s="6" t="s">
        <v>93</v>
      </c>
      <c r="D236" s="6">
        <v>1667.9816000000001</v>
      </c>
      <c r="E236" s="6" t="s">
        <v>18</v>
      </c>
      <c r="F236" s="6" t="s">
        <v>92</v>
      </c>
      <c r="G236" s="6" t="s">
        <v>91</v>
      </c>
      <c r="H236" s="6">
        <v>1646.0012999999999</v>
      </c>
      <c r="I236" s="6" t="s">
        <v>90</v>
      </c>
      <c r="J236" s="6" t="s">
        <v>27</v>
      </c>
      <c r="K236" s="6" t="s">
        <v>89</v>
      </c>
      <c r="L236" s="6" t="s">
        <v>88</v>
      </c>
      <c r="M236" s="6" t="s">
        <v>35</v>
      </c>
      <c r="N236" s="6" t="s">
        <v>87</v>
      </c>
      <c r="O236" s="6" t="s">
        <v>33</v>
      </c>
      <c r="P236" s="6" t="s">
        <v>8</v>
      </c>
      <c r="Q236" s="6" t="s">
        <v>7</v>
      </c>
      <c r="R236" s="6" t="s">
        <v>6</v>
      </c>
      <c r="S236" s="6" t="s">
        <v>5</v>
      </c>
      <c r="T236" s="6" t="s">
        <v>4</v>
      </c>
      <c r="U236" s="6" t="s">
        <v>86</v>
      </c>
      <c r="V236" s="6" t="s">
        <v>2</v>
      </c>
      <c r="W236" s="6" t="s">
        <v>85</v>
      </c>
      <c r="X236" s="6" t="s">
        <v>0</v>
      </c>
      <c r="Y236" s="6">
        <f t="shared" si="6"/>
        <v>22.801666666666666</v>
      </c>
      <c r="Z236" s="6">
        <f t="shared" si="7"/>
        <v>2.6766666666666659</v>
      </c>
    </row>
    <row r="237" spans="1:26" x14ac:dyDescent="0.25">
      <c r="A237" s="6" t="s">
        <v>21</v>
      </c>
      <c r="B237" s="6" t="s">
        <v>20</v>
      </c>
      <c r="C237" s="6" t="s">
        <v>84</v>
      </c>
      <c r="D237" s="6">
        <v>1667.9808</v>
      </c>
      <c r="E237" s="6" t="s">
        <v>18</v>
      </c>
      <c r="F237" s="6" t="s">
        <v>83</v>
      </c>
      <c r="G237" s="6" t="s">
        <v>82</v>
      </c>
      <c r="H237" s="6">
        <v>1646.001</v>
      </c>
      <c r="I237" s="6" t="s">
        <v>81</v>
      </c>
      <c r="J237" s="6" t="s">
        <v>80</v>
      </c>
      <c r="K237" s="6" t="s">
        <v>79</v>
      </c>
      <c r="L237" s="6" t="s">
        <v>71</v>
      </c>
      <c r="M237" s="6" t="s">
        <v>11</v>
      </c>
      <c r="N237" s="6" t="s">
        <v>78</v>
      </c>
      <c r="O237" s="6" t="s">
        <v>33</v>
      </c>
      <c r="P237" s="6" t="s">
        <v>8</v>
      </c>
      <c r="Q237" s="6" t="s">
        <v>7</v>
      </c>
      <c r="R237" s="6" t="s">
        <v>6</v>
      </c>
      <c r="S237" s="6" t="s">
        <v>5</v>
      </c>
      <c r="T237" s="6" t="s">
        <v>4</v>
      </c>
      <c r="U237" s="6" t="s">
        <v>3</v>
      </c>
      <c r="V237" s="6" t="s">
        <v>59</v>
      </c>
      <c r="W237" s="6" t="s">
        <v>58</v>
      </c>
      <c r="X237" s="6" t="s">
        <v>0</v>
      </c>
      <c r="Y237" s="6">
        <f t="shared" si="6"/>
        <v>22.805833333333332</v>
      </c>
      <c r="Z237" s="6">
        <f t="shared" si="7"/>
        <v>2.6808333333333323</v>
      </c>
    </row>
    <row r="238" spans="1:26" x14ac:dyDescent="0.25">
      <c r="A238" s="6" t="s">
        <v>21</v>
      </c>
      <c r="B238" s="6" t="s">
        <v>20</v>
      </c>
      <c r="C238" s="6" t="s">
        <v>77</v>
      </c>
      <c r="D238" s="6">
        <v>1667.9902</v>
      </c>
      <c r="E238" s="6" t="s">
        <v>18</v>
      </c>
      <c r="F238" s="6" t="s">
        <v>76</v>
      </c>
      <c r="G238" s="6" t="s">
        <v>75</v>
      </c>
      <c r="H238" s="6">
        <v>1646.0105000000001</v>
      </c>
      <c r="I238" s="6" t="s">
        <v>74</v>
      </c>
      <c r="J238" s="6" t="s">
        <v>73</v>
      </c>
      <c r="K238" s="6" t="s">
        <v>72</v>
      </c>
      <c r="L238" s="6" t="s">
        <v>71</v>
      </c>
      <c r="M238" s="6" t="s">
        <v>35</v>
      </c>
      <c r="N238" s="6" t="s">
        <v>70</v>
      </c>
      <c r="O238" s="6" t="s">
        <v>33</v>
      </c>
      <c r="P238" s="6" t="s">
        <v>8</v>
      </c>
      <c r="Q238" s="6" t="s">
        <v>7</v>
      </c>
      <c r="R238" s="6" t="s">
        <v>6</v>
      </c>
      <c r="S238" s="6" t="s">
        <v>5</v>
      </c>
      <c r="T238" s="6" t="s">
        <v>4</v>
      </c>
      <c r="U238" s="6" t="s">
        <v>23</v>
      </c>
      <c r="V238" s="6" t="s">
        <v>2</v>
      </c>
      <c r="W238" s="6" t="s">
        <v>69</v>
      </c>
      <c r="X238" s="6" t="s">
        <v>0</v>
      </c>
      <c r="Y238" s="6">
        <f t="shared" si="6"/>
        <v>22.810000000000002</v>
      </c>
      <c r="Z238" s="6">
        <f t="shared" si="7"/>
        <v>2.6850000000000023</v>
      </c>
    </row>
    <row r="239" spans="1:26" x14ac:dyDescent="0.25">
      <c r="A239" s="6" t="s">
        <v>21</v>
      </c>
      <c r="B239" s="6" t="s">
        <v>20</v>
      </c>
      <c r="C239" s="6" t="s">
        <v>68</v>
      </c>
      <c r="D239" s="6">
        <v>1667.9815000000001</v>
      </c>
      <c r="E239" s="6" t="s">
        <v>18</v>
      </c>
      <c r="F239" s="6" t="s">
        <v>67</v>
      </c>
      <c r="G239" s="6" t="s">
        <v>66</v>
      </c>
      <c r="H239" s="6">
        <v>1646.0023000000001</v>
      </c>
      <c r="I239" s="6" t="s">
        <v>65</v>
      </c>
      <c r="J239" s="6" t="s">
        <v>64</v>
      </c>
      <c r="K239" s="6" t="s">
        <v>63</v>
      </c>
      <c r="L239" s="6" t="s">
        <v>62</v>
      </c>
      <c r="M239" s="6" t="s">
        <v>35</v>
      </c>
      <c r="N239" s="6" t="s">
        <v>61</v>
      </c>
      <c r="O239" s="6" t="s">
        <v>33</v>
      </c>
      <c r="P239" s="6" t="s">
        <v>8</v>
      </c>
      <c r="Q239" s="6" t="s">
        <v>7</v>
      </c>
      <c r="R239" s="6" t="s">
        <v>6</v>
      </c>
      <c r="S239" s="6" t="s">
        <v>5</v>
      </c>
      <c r="T239" s="6" t="s">
        <v>4</v>
      </c>
      <c r="U239" s="6" t="s">
        <v>60</v>
      </c>
      <c r="V239" s="6" t="s">
        <v>59</v>
      </c>
      <c r="W239" s="6" t="s">
        <v>58</v>
      </c>
      <c r="X239" s="6" t="s">
        <v>0</v>
      </c>
      <c r="Y239" s="6">
        <f t="shared" si="6"/>
        <v>22.814166666666669</v>
      </c>
      <c r="Z239" s="6">
        <f t="shared" si="7"/>
        <v>2.6891666666666687</v>
      </c>
    </row>
    <row r="240" spans="1:26" x14ac:dyDescent="0.25">
      <c r="A240" s="6" t="s">
        <v>21</v>
      </c>
      <c r="B240" s="6" t="s">
        <v>20</v>
      </c>
      <c r="C240" s="6" t="s">
        <v>57</v>
      </c>
      <c r="D240" s="6">
        <v>1667.9833000000001</v>
      </c>
      <c r="E240" s="6" t="s">
        <v>18</v>
      </c>
      <c r="F240" s="6" t="s">
        <v>56</v>
      </c>
      <c r="G240" s="6" t="s">
        <v>55</v>
      </c>
      <c r="H240" s="6">
        <v>1646.0037</v>
      </c>
      <c r="I240" s="6" t="s">
        <v>54</v>
      </c>
      <c r="J240" s="6" t="s">
        <v>53</v>
      </c>
      <c r="K240" s="6" t="s">
        <v>52</v>
      </c>
      <c r="L240" s="6" t="s">
        <v>44</v>
      </c>
      <c r="M240" s="6" t="s">
        <v>11</v>
      </c>
      <c r="N240" s="6" t="s">
        <v>51</v>
      </c>
      <c r="O240" s="6" t="s">
        <v>33</v>
      </c>
      <c r="P240" s="6" t="s">
        <v>8</v>
      </c>
      <c r="Q240" s="6" t="s">
        <v>7</v>
      </c>
      <c r="R240" s="6" t="s">
        <v>6</v>
      </c>
      <c r="S240" s="6" t="s">
        <v>5</v>
      </c>
      <c r="T240" s="6" t="s">
        <v>4</v>
      </c>
      <c r="U240" s="6" t="s">
        <v>23</v>
      </c>
      <c r="V240" s="6" t="s">
        <v>2</v>
      </c>
      <c r="W240" s="6" t="s">
        <v>50</v>
      </c>
      <c r="X240" s="6" t="s">
        <v>0</v>
      </c>
      <c r="Y240" s="6">
        <f t="shared" si="6"/>
        <v>22.818333333333332</v>
      </c>
      <c r="Z240" s="6">
        <f t="shared" si="7"/>
        <v>2.6933333333333316</v>
      </c>
    </row>
    <row r="241" spans="1:26" x14ac:dyDescent="0.25">
      <c r="A241" s="6" t="s">
        <v>21</v>
      </c>
      <c r="B241" s="6" t="s">
        <v>20</v>
      </c>
      <c r="C241" s="6" t="s">
        <v>49</v>
      </c>
      <c r="D241" s="6">
        <v>1667.981</v>
      </c>
      <c r="E241" s="6" t="s">
        <v>18</v>
      </c>
      <c r="F241" s="6" t="s">
        <v>48</v>
      </c>
      <c r="G241" s="6" t="s">
        <v>47</v>
      </c>
      <c r="H241" s="6">
        <v>1646.0023000000001</v>
      </c>
      <c r="I241" s="6" t="s">
        <v>15</v>
      </c>
      <c r="J241" s="6" t="s">
        <v>46</v>
      </c>
      <c r="K241" s="6" t="s">
        <v>45</v>
      </c>
      <c r="L241" s="6" t="s">
        <v>44</v>
      </c>
      <c r="M241" s="6" t="s">
        <v>35</v>
      </c>
      <c r="N241" s="6" t="s">
        <v>24</v>
      </c>
      <c r="O241" s="6" t="s">
        <v>33</v>
      </c>
      <c r="P241" s="6" t="s">
        <v>8</v>
      </c>
      <c r="Q241" s="6" t="s">
        <v>7</v>
      </c>
      <c r="R241" s="6" t="s">
        <v>6</v>
      </c>
      <c r="S241" s="6" t="s">
        <v>5</v>
      </c>
      <c r="T241" s="6" t="s">
        <v>4</v>
      </c>
      <c r="U241" s="6" t="s">
        <v>43</v>
      </c>
      <c r="V241" s="6" t="s">
        <v>2</v>
      </c>
      <c r="W241" s="6" t="s">
        <v>42</v>
      </c>
      <c r="X241" s="6" t="s">
        <v>0</v>
      </c>
      <c r="Y241" s="6">
        <f t="shared" si="6"/>
        <v>22.822499999999998</v>
      </c>
      <c r="Z241" s="6">
        <f t="shared" si="7"/>
        <v>2.697499999999998</v>
      </c>
    </row>
    <row r="242" spans="1:26" x14ac:dyDescent="0.25">
      <c r="A242" s="6" t="s">
        <v>21</v>
      </c>
      <c r="B242" s="6" t="s">
        <v>20</v>
      </c>
      <c r="C242" s="6" t="s">
        <v>41</v>
      </c>
      <c r="D242" s="6">
        <v>1667.9884</v>
      </c>
      <c r="E242" s="6" t="s">
        <v>18</v>
      </c>
      <c r="F242" s="6" t="s">
        <v>40</v>
      </c>
      <c r="G242" s="6" t="s">
        <v>39</v>
      </c>
      <c r="H242" s="6">
        <v>1646.0096000000001</v>
      </c>
      <c r="I242" s="6" t="s">
        <v>38</v>
      </c>
      <c r="J242" s="6" t="s">
        <v>37</v>
      </c>
      <c r="K242" s="6" t="s">
        <v>36</v>
      </c>
      <c r="L242" s="6" t="s">
        <v>25</v>
      </c>
      <c r="M242" s="6" t="s">
        <v>35</v>
      </c>
      <c r="N242" s="6" t="s">
        <v>34</v>
      </c>
      <c r="O242" s="6" t="s">
        <v>33</v>
      </c>
      <c r="P242" s="6" t="s">
        <v>8</v>
      </c>
      <c r="Q242" s="6" t="s">
        <v>7</v>
      </c>
      <c r="R242" s="6" t="s">
        <v>6</v>
      </c>
      <c r="S242" s="6" t="s">
        <v>5</v>
      </c>
      <c r="T242" s="6" t="s">
        <v>4</v>
      </c>
      <c r="U242" s="6" t="s">
        <v>32</v>
      </c>
      <c r="V242" s="6" t="s">
        <v>2</v>
      </c>
      <c r="W242" s="6" t="s">
        <v>22</v>
      </c>
      <c r="X242" s="6" t="s">
        <v>0</v>
      </c>
      <c r="Y242" s="6">
        <f t="shared" si="6"/>
        <v>22.826666666666668</v>
      </c>
      <c r="Z242" s="6">
        <f t="shared" si="7"/>
        <v>2.701666666666668</v>
      </c>
    </row>
    <row r="243" spans="1:26" x14ac:dyDescent="0.25">
      <c r="A243" s="6" t="s">
        <v>21</v>
      </c>
      <c r="B243" s="6" t="s">
        <v>20</v>
      </c>
      <c r="C243" s="6" t="s">
        <v>31</v>
      </c>
      <c r="D243" s="6">
        <v>1668.1235999999999</v>
      </c>
      <c r="E243" s="6" t="s">
        <v>18</v>
      </c>
      <c r="F243" s="6" t="s">
        <v>30</v>
      </c>
      <c r="G243" s="6" t="s">
        <v>29</v>
      </c>
      <c r="H243" s="6">
        <v>1646.1448</v>
      </c>
      <c r="I243" s="6" t="s">
        <v>28</v>
      </c>
      <c r="J243" s="6" t="s">
        <v>27</v>
      </c>
      <c r="K243" s="6" t="s">
        <v>26</v>
      </c>
      <c r="L243" s="6" t="s">
        <v>25</v>
      </c>
      <c r="M243" s="6" t="s">
        <v>11</v>
      </c>
      <c r="N243" s="6" t="s">
        <v>24</v>
      </c>
      <c r="O243" s="6" t="s">
        <v>9</v>
      </c>
      <c r="P243" s="6" t="s">
        <v>8</v>
      </c>
      <c r="Q243" s="6" t="s">
        <v>7</v>
      </c>
      <c r="R243" s="6" t="s">
        <v>6</v>
      </c>
      <c r="S243" s="6" t="s">
        <v>5</v>
      </c>
      <c r="T243" s="6" t="s">
        <v>4</v>
      </c>
      <c r="U243" s="6" t="s">
        <v>23</v>
      </c>
      <c r="V243" s="6" t="s">
        <v>2</v>
      </c>
      <c r="W243" s="6" t="s">
        <v>22</v>
      </c>
      <c r="X243" s="6" t="s">
        <v>0</v>
      </c>
      <c r="Y243" s="6">
        <f t="shared" si="6"/>
        <v>22.830833333333334</v>
      </c>
      <c r="Z243" s="6">
        <f t="shared" si="7"/>
        <v>2.7058333333333344</v>
      </c>
    </row>
    <row r="244" spans="1:26" x14ac:dyDescent="0.25">
      <c r="A244" s="6" t="s">
        <v>21</v>
      </c>
      <c r="B244" s="6" t="s">
        <v>20</v>
      </c>
      <c r="C244" s="6" t="s">
        <v>19</v>
      </c>
      <c r="D244" s="6">
        <v>1667.9888000000001</v>
      </c>
      <c r="E244" s="6" t="s">
        <v>18</v>
      </c>
      <c r="F244" s="6" t="s">
        <v>17</v>
      </c>
      <c r="G244" s="6" t="s">
        <v>16</v>
      </c>
      <c r="H244" s="6">
        <v>1646.0102999999999</v>
      </c>
      <c r="I244" s="6" t="s">
        <v>15</v>
      </c>
      <c r="J244" s="6" t="s">
        <v>14</v>
      </c>
      <c r="K244" s="6" t="s">
        <v>13</v>
      </c>
      <c r="L244" s="6" t="s">
        <v>12</v>
      </c>
      <c r="M244" s="6" t="s">
        <v>11</v>
      </c>
      <c r="N244" s="6" t="s">
        <v>10</v>
      </c>
      <c r="O244" s="6" t="s">
        <v>9</v>
      </c>
      <c r="P244" s="6" t="s">
        <v>8</v>
      </c>
      <c r="Q244" s="6" t="s">
        <v>7</v>
      </c>
      <c r="R244" s="6" t="s">
        <v>6</v>
      </c>
      <c r="S244" s="6" t="s">
        <v>5</v>
      </c>
      <c r="T244" s="6" t="s">
        <v>4</v>
      </c>
      <c r="U244" s="6" t="s">
        <v>3</v>
      </c>
      <c r="V244" s="6" t="s">
        <v>2</v>
      </c>
      <c r="W244" s="6" t="s">
        <v>1</v>
      </c>
      <c r="X244" s="6" t="s">
        <v>0</v>
      </c>
      <c r="Y244" s="6">
        <f t="shared" si="6"/>
        <v>22.834999999999997</v>
      </c>
      <c r="Z244" s="6">
        <f t="shared" si="7"/>
        <v>2.7099999999999973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24F2-393A-4852-95B3-81D7F2F765F5}">
  <dimension ref="A1:L67"/>
  <sheetViews>
    <sheetView workbookViewId="0">
      <selection activeCell="I13" sqref="I13"/>
    </sheetView>
  </sheetViews>
  <sheetFormatPr baseColWidth="10" defaultRowHeight="13.8" x14ac:dyDescent="0.25"/>
  <cols>
    <col min="1" max="16384" width="11.5546875" style="2"/>
  </cols>
  <sheetData>
    <row r="1" spans="1:12" x14ac:dyDescent="0.25">
      <c r="A1" s="7" t="s">
        <v>1578</v>
      </c>
      <c r="B1" s="7" t="s">
        <v>1577</v>
      </c>
      <c r="C1" s="7" t="s">
        <v>1576</v>
      </c>
      <c r="D1" s="7" t="s">
        <v>1575</v>
      </c>
      <c r="E1" s="7" t="s">
        <v>1579</v>
      </c>
      <c r="F1" s="7" t="s">
        <v>1580</v>
      </c>
      <c r="G1" s="8" t="s">
        <v>1581</v>
      </c>
      <c r="J1" s="8" t="s">
        <v>1581</v>
      </c>
      <c r="K1" s="9"/>
      <c r="L1" s="10"/>
    </row>
    <row r="2" spans="1:12" ht="27.6" x14ac:dyDescent="0.25">
      <c r="A2" s="2" t="s">
        <v>1378</v>
      </c>
      <c r="B2" s="2" t="s">
        <v>20</v>
      </c>
      <c r="C2" s="2" t="s">
        <v>1554</v>
      </c>
      <c r="D2" s="2">
        <v>1667.9833000000001</v>
      </c>
      <c r="E2" s="2">
        <v>20.125</v>
      </c>
      <c r="F2" s="2">
        <v>0</v>
      </c>
      <c r="G2" s="2">
        <f>D2-$J$8*F2</f>
        <v>1667.9833000000001</v>
      </c>
      <c r="I2" s="11" t="s">
        <v>1582</v>
      </c>
      <c r="J2" s="12" t="s">
        <v>1583</v>
      </c>
      <c r="K2" s="13" t="s">
        <v>1584</v>
      </c>
      <c r="L2" s="14" t="s">
        <v>1585</v>
      </c>
    </row>
    <row r="3" spans="1:12" x14ac:dyDescent="0.25">
      <c r="A3" s="2" t="s">
        <v>1378</v>
      </c>
      <c r="B3" s="2" t="s">
        <v>20</v>
      </c>
      <c r="C3" s="2" t="s">
        <v>1547</v>
      </c>
      <c r="D3" s="2">
        <v>1667.9807000000001</v>
      </c>
      <c r="E3" s="2">
        <v>20.129166666666666</v>
      </c>
      <c r="F3" s="2">
        <v>4.1666666666664298E-3</v>
      </c>
      <c r="G3" s="2">
        <f t="shared" ref="G3:G66" si="0">D3-$J$8*F3</f>
        <v>1667.9806855397273</v>
      </c>
      <c r="I3" s="15">
        <v>1096</v>
      </c>
      <c r="J3" s="16">
        <f>AVERAGE(D2:D39)</f>
        <v>1667.9759684210524</v>
      </c>
      <c r="K3" s="16">
        <f>STDEVA(D2:D39)</f>
        <v>5.413352124448787E-3</v>
      </c>
      <c r="L3" s="16">
        <f>AVERAGE(F2:F39)</f>
        <v>8.1140350877192388E-2</v>
      </c>
    </row>
    <row r="4" spans="1:12" x14ac:dyDescent="0.25">
      <c r="A4" s="2" t="s">
        <v>1378</v>
      </c>
      <c r="B4" s="2" t="s">
        <v>20</v>
      </c>
      <c r="C4" s="2" t="s">
        <v>1541</v>
      </c>
      <c r="D4" s="2">
        <v>1667.9829</v>
      </c>
      <c r="E4" s="2">
        <v>20.133333333333333</v>
      </c>
      <c r="F4" s="2">
        <v>8.3333333333328596E-3</v>
      </c>
      <c r="G4" s="2">
        <f t="shared" si="0"/>
        <v>1667.9828710794545</v>
      </c>
      <c r="I4" s="15">
        <v>1101</v>
      </c>
      <c r="J4" s="16">
        <f>AVERAGE(D40:D67)</f>
        <v>1667.9848000000002</v>
      </c>
      <c r="K4" s="16">
        <f>STDEVA(D40:D67)</f>
        <v>3.5067131386871731E-3</v>
      </c>
      <c r="L4" s="16">
        <f>AVERAGE(F40:F67)</f>
        <v>2.6259226190476181</v>
      </c>
    </row>
    <row r="5" spans="1:12" x14ac:dyDescent="0.25">
      <c r="A5" s="2" t="s">
        <v>1378</v>
      </c>
      <c r="B5" s="2" t="s">
        <v>20</v>
      </c>
      <c r="C5" s="2" t="s">
        <v>1536</v>
      </c>
      <c r="D5" s="2">
        <v>1667.9824000000001</v>
      </c>
      <c r="E5" s="2">
        <v>20.137499999999999</v>
      </c>
      <c r="F5" s="2">
        <v>1.2499999999999289E-2</v>
      </c>
      <c r="G5" s="2">
        <f t="shared" si="0"/>
        <v>1667.9823566191819</v>
      </c>
      <c r="K5" s="9"/>
      <c r="L5" s="10"/>
    </row>
    <row r="6" spans="1:12" x14ac:dyDescent="0.25">
      <c r="A6" s="2" t="s">
        <v>1378</v>
      </c>
      <c r="B6" s="2" t="s">
        <v>20</v>
      </c>
      <c r="C6" s="2" t="s">
        <v>1531</v>
      </c>
      <c r="D6" s="2">
        <v>1667.9837</v>
      </c>
      <c r="E6" s="2">
        <v>20.141666666666666</v>
      </c>
      <c r="F6" s="2">
        <v>1.6666666666665719E-2</v>
      </c>
      <c r="G6" s="2">
        <f t="shared" si="0"/>
        <v>1667.9836421589091</v>
      </c>
      <c r="I6" s="17" t="s">
        <v>1586</v>
      </c>
      <c r="J6" s="17">
        <f>J4-J3</f>
        <v>8.8315789478201623E-3</v>
      </c>
      <c r="K6" s="9"/>
      <c r="L6" s="10"/>
    </row>
    <row r="7" spans="1:12" x14ac:dyDescent="0.25">
      <c r="A7" s="2" t="s">
        <v>1378</v>
      </c>
      <c r="B7" s="2" t="s">
        <v>20</v>
      </c>
      <c r="C7" s="2" t="s">
        <v>1529</v>
      </c>
      <c r="D7" s="2">
        <v>1667.9847</v>
      </c>
      <c r="E7" s="2">
        <v>20.145833333333332</v>
      </c>
      <c r="F7" s="2">
        <v>2.0833333333332149E-2</v>
      </c>
      <c r="G7" s="2">
        <f t="shared" si="0"/>
        <v>1667.9846276986364</v>
      </c>
      <c r="I7" s="17" t="s">
        <v>1587</v>
      </c>
      <c r="J7" s="17">
        <f>L4-L3</f>
        <v>2.544782268170426</v>
      </c>
    </row>
    <row r="8" spans="1:12" ht="27.6" x14ac:dyDescent="0.25">
      <c r="A8" s="2" t="s">
        <v>1378</v>
      </c>
      <c r="B8" s="2" t="s">
        <v>20</v>
      </c>
      <c r="C8" s="2" t="s">
        <v>1525</v>
      </c>
      <c r="D8" s="2">
        <v>1667.9815000000001</v>
      </c>
      <c r="E8" s="2">
        <v>20.149999999999999</v>
      </c>
      <c r="F8" s="2">
        <v>2.4999999999998579E-2</v>
      </c>
      <c r="G8" s="2">
        <f t="shared" si="0"/>
        <v>1667.9814132383638</v>
      </c>
      <c r="I8" s="18" t="s">
        <v>1588</v>
      </c>
      <c r="J8" s="17">
        <f>J6/J7</f>
        <v>3.4704654532859646E-3</v>
      </c>
    </row>
    <row r="9" spans="1:12" x14ac:dyDescent="0.25">
      <c r="A9" s="2" t="s">
        <v>1378</v>
      </c>
      <c r="B9" s="2" t="s">
        <v>20</v>
      </c>
      <c r="C9" s="2" t="s">
        <v>1521</v>
      </c>
      <c r="D9" s="2">
        <v>1667.9813999999999</v>
      </c>
      <c r="E9" s="2">
        <v>20.154166666666665</v>
      </c>
      <c r="F9" s="2">
        <v>2.9166666666665009E-2</v>
      </c>
      <c r="G9" s="2">
        <f t="shared" si="0"/>
        <v>1667.9812987780908</v>
      </c>
    </row>
    <row r="10" spans="1:12" x14ac:dyDescent="0.25">
      <c r="A10" s="2" t="s">
        <v>1378</v>
      </c>
      <c r="B10" s="2" t="s">
        <v>20</v>
      </c>
      <c r="C10" s="2" t="s">
        <v>1518</v>
      </c>
      <c r="D10" s="2">
        <v>1667.9803999999999</v>
      </c>
      <c r="E10" s="2">
        <v>20.158333333333331</v>
      </c>
      <c r="F10" s="2">
        <v>3.3333333333331439E-2</v>
      </c>
      <c r="G10" s="2">
        <f t="shared" si="0"/>
        <v>1667.9802843178181</v>
      </c>
    </row>
    <row r="11" spans="1:12" x14ac:dyDescent="0.25">
      <c r="A11" s="2" t="s">
        <v>1378</v>
      </c>
      <c r="B11" s="2" t="s">
        <v>20</v>
      </c>
      <c r="C11" s="2" t="s">
        <v>1513</v>
      </c>
      <c r="D11" s="2">
        <v>1667.9818</v>
      </c>
      <c r="E11" s="2">
        <v>20.162499999999998</v>
      </c>
      <c r="F11" s="2">
        <v>3.7499999999997868E-2</v>
      </c>
      <c r="G11" s="2">
        <f t="shared" si="0"/>
        <v>1667.9816698575455</v>
      </c>
    </row>
    <row r="12" spans="1:12" x14ac:dyDescent="0.25">
      <c r="A12" s="2" t="s">
        <v>1378</v>
      </c>
      <c r="B12" s="2" t="s">
        <v>20</v>
      </c>
      <c r="C12" s="2" t="s">
        <v>1508</v>
      </c>
      <c r="D12" s="2">
        <v>1667.9773</v>
      </c>
      <c r="E12" s="2">
        <v>20.166666666666668</v>
      </c>
      <c r="F12" s="2">
        <v>4.1666666666667851E-2</v>
      </c>
      <c r="G12" s="2">
        <f t="shared" si="0"/>
        <v>1667.9771553972728</v>
      </c>
    </row>
    <row r="13" spans="1:12" x14ac:dyDescent="0.25">
      <c r="A13" s="2" t="s">
        <v>1378</v>
      </c>
      <c r="B13" s="2" t="s">
        <v>20</v>
      </c>
      <c r="C13" s="2" t="s">
        <v>1501</v>
      </c>
      <c r="D13" s="2">
        <v>1667.9729</v>
      </c>
      <c r="E13" s="2">
        <v>20.175000000000001</v>
      </c>
      <c r="F13" s="2">
        <v>5.0000000000000711E-2</v>
      </c>
      <c r="G13" s="2">
        <f t="shared" si="0"/>
        <v>1667.9727264767273</v>
      </c>
    </row>
    <row r="14" spans="1:12" x14ac:dyDescent="0.25">
      <c r="A14" s="2" t="s">
        <v>1378</v>
      </c>
      <c r="B14" s="2" t="s">
        <v>20</v>
      </c>
      <c r="C14" s="2" t="s">
        <v>1495</v>
      </c>
      <c r="D14" s="2">
        <v>1667.9756</v>
      </c>
      <c r="E14" s="2">
        <v>20.179166666666667</v>
      </c>
      <c r="F14" s="2">
        <v>5.416666666666714E-2</v>
      </c>
      <c r="G14" s="2">
        <f t="shared" si="0"/>
        <v>1667.9754120164546</v>
      </c>
    </row>
    <row r="15" spans="1:12" x14ac:dyDescent="0.25">
      <c r="A15" s="2" t="s">
        <v>1378</v>
      </c>
      <c r="B15" s="2" t="s">
        <v>20</v>
      </c>
      <c r="C15" s="2" t="s">
        <v>1490</v>
      </c>
      <c r="D15" s="2">
        <v>1667.9775999999999</v>
      </c>
      <c r="E15" s="2">
        <v>20.183333333333334</v>
      </c>
      <c r="F15" s="2">
        <v>5.833333333333357E-2</v>
      </c>
      <c r="G15" s="2">
        <f t="shared" si="0"/>
        <v>1667.9773975561818</v>
      </c>
    </row>
    <row r="16" spans="1:12" x14ac:dyDescent="0.25">
      <c r="A16" s="2" t="s">
        <v>1378</v>
      </c>
      <c r="B16" s="2" t="s">
        <v>20</v>
      </c>
      <c r="C16" s="2" t="s">
        <v>1485</v>
      </c>
      <c r="D16" s="2">
        <v>1667.9793999999999</v>
      </c>
      <c r="E16" s="2">
        <v>20.1875</v>
      </c>
      <c r="F16" s="2">
        <v>6.25E-2</v>
      </c>
      <c r="G16" s="2">
        <f t="shared" si="0"/>
        <v>1667.9791830959091</v>
      </c>
    </row>
    <row r="17" spans="1:7" x14ac:dyDescent="0.25">
      <c r="A17" s="2" t="s">
        <v>1378</v>
      </c>
      <c r="B17" s="2" t="s">
        <v>20</v>
      </c>
      <c r="C17" s="2" t="s">
        <v>1480</v>
      </c>
      <c r="D17" s="2">
        <v>1667.9819</v>
      </c>
      <c r="E17" s="2">
        <v>20.191666666666666</v>
      </c>
      <c r="F17" s="2">
        <v>6.666666666666643E-2</v>
      </c>
      <c r="G17" s="2">
        <f t="shared" si="0"/>
        <v>1667.9816686356364</v>
      </c>
    </row>
    <row r="18" spans="1:7" x14ac:dyDescent="0.25">
      <c r="A18" s="2" t="s">
        <v>1378</v>
      </c>
      <c r="B18" s="2" t="s">
        <v>20</v>
      </c>
      <c r="C18" s="2" t="s">
        <v>1475</v>
      </c>
      <c r="D18" s="2">
        <v>1667.9761000000001</v>
      </c>
      <c r="E18" s="2">
        <v>20.195833333333333</v>
      </c>
      <c r="F18" s="2">
        <v>7.083333333333286E-2</v>
      </c>
      <c r="G18" s="2">
        <f t="shared" si="0"/>
        <v>1667.9758541753638</v>
      </c>
    </row>
    <row r="19" spans="1:7" x14ac:dyDescent="0.25">
      <c r="A19" s="2" t="s">
        <v>1378</v>
      </c>
      <c r="B19" s="2" t="s">
        <v>20</v>
      </c>
      <c r="C19" s="2" t="s">
        <v>1471</v>
      </c>
      <c r="D19" s="2">
        <v>1667.9768999999999</v>
      </c>
      <c r="E19" s="2">
        <v>20.2</v>
      </c>
      <c r="F19" s="2">
        <v>7.4999999999999289E-2</v>
      </c>
      <c r="G19" s="2">
        <f t="shared" si="0"/>
        <v>1667.9766397150909</v>
      </c>
    </row>
    <row r="20" spans="1:7" x14ac:dyDescent="0.25">
      <c r="A20" s="2" t="s">
        <v>1378</v>
      </c>
      <c r="B20" s="2" t="s">
        <v>20</v>
      </c>
      <c r="C20" s="2" t="s">
        <v>1468</v>
      </c>
      <c r="D20" s="2">
        <v>1667.9777999999999</v>
      </c>
      <c r="E20" s="2">
        <v>20.204166666666666</v>
      </c>
      <c r="F20" s="2">
        <v>7.9166666666665719E-2</v>
      </c>
      <c r="G20" s="2">
        <f t="shared" si="0"/>
        <v>1667.9775252548181</v>
      </c>
    </row>
    <row r="21" spans="1:7" x14ac:dyDescent="0.25">
      <c r="A21" s="2" t="s">
        <v>1378</v>
      </c>
      <c r="B21" s="2" t="s">
        <v>20</v>
      </c>
      <c r="C21" s="2" t="s">
        <v>1463</v>
      </c>
      <c r="D21" s="2">
        <v>1667.9766999999999</v>
      </c>
      <c r="E21" s="2">
        <v>20.208333333333332</v>
      </c>
      <c r="F21" s="2">
        <v>8.3333333333332149E-2</v>
      </c>
      <c r="G21" s="2">
        <f t="shared" si="0"/>
        <v>1667.9764107945455</v>
      </c>
    </row>
    <row r="22" spans="1:7" x14ac:dyDescent="0.25">
      <c r="A22" s="2" t="s">
        <v>1378</v>
      </c>
      <c r="B22" s="2" t="s">
        <v>20</v>
      </c>
      <c r="C22" s="2" t="s">
        <v>1459</v>
      </c>
      <c r="D22" s="2">
        <v>1667.9788000000001</v>
      </c>
      <c r="E22" s="2">
        <v>20.212499999999999</v>
      </c>
      <c r="F22" s="2">
        <v>8.7499999999998579E-2</v>
      </c>
      <c r="G22" s="2">
        <f t="shared" si="0"/>
        <v>1667.9784963342729</v>
      </c>
    </row>
    <row r="23" spans="1:7" x14ac:dyDescent="0.25">
      <c r="A23" s="2" t="s">
        <v>1378</v>
      </c>
      <c r="B23" s="2" t="s">
        <v>20</v>
      </c>
      <c r="C23" s="2" t="s">
        <v>1454</v>
      </c>
      <c r="D23" s="2">
        <v>1667.9788000000001</v>
      </c>
      <c r="E23" s="2">
        <v>20.216666666666665</v>
      </c>
      <c r="F23" s="2">
        <v>9.1666666666665009E-2</v>
      </c>
      <c r="G23" s="2">
        <f t="shared" si="0"/>
        <v>1667.9784818740002</v>
      </c>
    </row>
    <row r="24" spans="1:7" x14ac:dyDescent="0.25">
      <c r="A24" s="2" t="s">
        <v>1378</v>
      </c>
      <c r="B24" s="2" t="s">
        <v>20</v>
      </c>
      <c r="C24" s="2" t="s">
        <v>1451</v>
      </c>
      <c r="D24" s="2">
        <v>1667.9786999999999</v>
      </c>
      <c r="E24" s="2">
        <v>20.220833333333331</v>
      </c>
      <c r="F24" s="2">
        <v>9.5833333333331439E-2</v>
      </c>
      <c r="G24" s="2">
        <f t="shared" si="0"/>
        <v>1667.9783674137273</v>
      </c>
    </row>
    <row r="25" spans="1:7" x14ac:dyDescent="0.25">
      <c r="A25" s="2" t="s">
        <v>1378</v>
      </c>
      <c r="B25" s="2" t="s">
        <v>20</v>
      </c>
      <c r="C25" s="2" t="s">
        <v>1447</v>
      </c>
      <c r="D25" s="2">
        <v>1667.9737</v>
      </c>
      <c r="E25" s="2">
        <v>20.224999999999998</v>
      </c>
      <c r="F25" s="2">
        <v>9.9999999999997868E-2</v>
      </c>
      <c r="G25" s="2">
        <f t="shared" si="0"/>
        <v>1667.9733529534547</v>
      </c>
    </row>
    <row r="26" spans="1:7" x14ac:dyDescent="0.25">
      <c r="A26" s="2" t="s">
        <v>1378</v>
      </c>
      <c r="B26" s="2" t="s">
        <v>20</v>
      </c>
      <c r="C26" s="2" t="s">
        <v>1444</v>
      </c>
      <c r="D26" s="2">
        <v>1667.9735000000001</v>
      </c>
      <c r="E26" s="2">
        <v>20.229166666666664</v>
      </c>
      <c r="F26" s="2">
        <v>0.1041666666666643</v>
      </c>
      <c r="G26" s="2">
        <f t="shared" si="0"/>
        <v>1667.973138493182</v>
      </c>
    </row>
    <row r="27" spans="1:7" x14ac:dyDescent="0.25">
      <c r="A27" s="2" t="s">
        <v>1378</v>
      </c>
      <c r="B27" s="2" t="s">
        <v>20</v>
      </c>
      <c r="C27" s="2" t="s">
        <v>1441</v>
      </c>
      <c r="D27" s="2">
        <v>1667.9739999999999</v>
      </c>
      <c r="E27" s="2">
        <v>20.233333333333334</v>
      </c>
      <c r="F27" s="2">
        <v>0.10833333333333428</v>
      </c>
      <c r="G27" s="2">
        <f t="shared" si="0"/>
        <v>1667.9736240329091</v>
      </c>
    </row>
    <row r="28" spans="1:7" x14ac:dyDescent="0.25">
      <c r="A28" s="2" t="s">
        <v>1378</v>
      </c>
      <c r="B28" s="2" t="s">
        <v>20</v>
      </c>
      <c r="C28" s="2" t="s">
        <v>1437</v>
      </c>
      <c r="D28" s="2">
        <v>1667.9724000000001</v>
      </c>
      <c r="E28" s="2">
        <v>20.237500000000001</v>
      </c>
      <c r="F28" s="2">
        <v>0.11250000000000071</v>
      </c>
      <c r="G28" s="2">
        <f t="shared" si="0"/>
        <v>1667.9720095726366</v>
      </c>
    </row>
    <row r="29" spans="1:7" x14ac:dyDescent="0.25">
      <c r="A29" s="2" t="s">
        <v>1378</v>
      </c>
      <c r="B29" s="2" t="s">
        <v>20</v>
      </c>
      <c r="C29" s="2" t="s">
        <v>1432</v>
      </c>
      <c r="D29" s="2">
        <v>1667.9716000000001</v>
      </c>
      <c r="E29" s="2">
        <v>20.241666666666667</v>
      </c>
      <c r="F29" s="2">
        <v>0.11666666666666714</v>
      </c>
      <c r="G29" s="2">
        <f t="shared" si="0"/>
        <v>1667.9711951123638</v>
      </c>
    </row>
    <row r="30" spans="1:7" x14ac:dyDescent="0.25">
      <c r="A30" s="2" t="s">
        <v>1378</v>
      </c>
      <c r="B30" s="2" t="s">
        <v>20</v>
      </c>
      <c r="C30" s="2" t="s">
        <v>1423</v>
      </c>
      <c r="D30" s="2">
        <v>1667.9719</v>
      </c>
      <c r="E30" s="2">
        <v>20.25</v>
      </c>
      <c r="F30" s="2">
        <v>0.125</v>
      </c>
      <c r="G30" s="2">
        <f t="shared" si="0"/>
        <v>1667.9714661918183</v>
      </c>
    </row>
    <row r="31" spans="1:7" x14ac:dyDescent="0.25">
      <c r="A31" s="2" t="s">
        <v>1378</v>
      </c>
      <c r="B31" s="2" t="s">
        <v>20</v>
      </c>
      <c r="C31" s="2" t="s">
        <v>1417</v>
      </c>
      <c r="D31" s="2">
        <v>1667.9707000000001</v>
      </c>
      <c r="E31" s="2">
        <v>20.254166666666666</v>
      </c>
      <c r="F31" s="2">
        <v>0.12916666666666643</v>
      </c>
      <c r="G31" s="2">
        <f t="shared" si="0"/>
        <v>1667.9702517315457</v>
      </c>
    </row>
    <row r="32" spans="1:7" x14ac:dyDescent="0.25">
      <c r="A32" s="2" t="s">
        <v>1378</v>
      </c>
      <c r="B32" s="2" t="s">
        <v>20</v>
      </c>
      <c r="C32" s="2" t="s">
        <v>1412</v>
      </c>
      <c r="D32" s="2">
        <v>1667.9691</v>
      </c>
      <c r="E32" s="2">
        <v>20.258333333333333</v>
      </c>
      <c r="F32" s="2">
        <v>0.13333333333333286</v>
      </c>
      <c r="G32" s="2">
        <f t="shared" si="0"/>
        <v>1667.9686372712729</v>
      </c>
    </row>
    <row r="33" spans="1:7" x14ac:dyDescent="0.25">
      <c r="A33" s="2" t="s">
        <v>1378</v>
      </c>
      <c r="B33" s="2" t="s">
        <v>20</v>
      </c>
      <c r="C33" s="2" t="s">
        <v>1407</v>
      </c>
      <c r="D33" s="2">
        <v>1667.9698000000001</v>
      </c>
      <c r="E33" s="2">
        <v>20.262499999999999</v>
      </c>
      <c r="F33" s="2">
        <v>0.13749999999999929</v>
      </c>
      <c r="G33" s="2">
        <f t="shared" si="0"/>
        <v>1667.9693228110002</v>
      </c>
    </row>
    <row r="34" spans="1:7" x14ac:dyDescent="0.25">
      <c r="A34" s="2" t="s">
        <v>1378</v>
      </c>
      <c r="B34" s="2" t="s">
        <v>20</v>
      </c>
      <c r="C34" s="2" t="s">
        <v>1404</v>
      </c>
      <c r="D34" s="2">
        <v>1667.9727</v>
      </c>
      <c r="E34" s="2">
        <v>20.266666666666666</v>
      </c>
      <c r="F34" s="2">
        <v>0.14166666666666572</v>
      </c>
      <c r="G34" s="2">
        <f t="shared" si="0"/>
        <v>1667.9722083507274</v>
      </c>
    </row>
    <row r="35" spans="1:7" x14ac:dyDescent="0.25">
      <c r="A35" s="2" t="s">
        <v>1378</v>
      </c>
      <c r="B35" s="2" t="s">
        <v>20</v>
      </c>
      <c r="C35" s="2" t="s">
        <v>1399</v>
      </c>
      <c r="D35" s="2">
        <v>1667.9689000000001</v>
      </c>
      <c r="E35" s="2">
        <v>20.270833333333332</v>
      </c>
      <c r="F35" s="2">
        <v>0.14583333333333215</v>
      </c>
      <c r="G35" s="2">
        <f t="shared" si="0"/>
        <v>1667.9683938904548</v>
      </c>
    </row>
    <row r="36" spans="1:7" x14ac:dyDescent="0.25">
      <c r="A36" s="2" t="s">
        <v>1378</v>
      </c>
      <c r="B36" s="2" t="s">
        <v>20</v>
      </c>
      <c r="C36" s="2" t="s">
        <v>1394</v>
      </c>
      <c r="D36" s="2">
        <v>1667.9685999999999</v>
      </c>
      <c r="E36" s="2">
        <v>20.274999999999999</v>
      </c>
      <c r="F36" s="2">
        <v>0.14999999999999858</v>
      </c>
      <c r="G36" s="2">
        <f t="shared" si="0"/>
        <v>1667.9680794301819</v>
      </c>
    </row>
    <row r="37" spans="1:7" x14ac:dyDescent="0.25">
      <c r="A37" s="2" t="s">
        <v>1378</v>
      </c>
      <c r="B37" s="2" t="s">
        <v>20</v>
      </c>
      <c r="C37" s="2" t="s">
        <v>1388</v>
      </c>
      <c r="D37" s="2">
        <v>1667.9671000000001</v>
      </c>
      <c r="E37" s="2">
        <v>20.279166666666665</v>
      </c>
      <c r="F37" s="2">
        <v>0.15416666666666501</v>
      </c>
      <c r="G37" s="2">
        <f t="shared" si="0"/>
        <v>1667.9665649699093</v>
      </c>
    </row>
    <row r="38" spans="1:7" x14ac:dyDescent="0.25">
      <c r="A38" s="2" t="s">
        <v>1378</v>
      </c>
      <c r="B38" s="2" t="s">
        <v>20</v>
      </c>
      <c r="C38" s="2" t="s">
        <v>1383</v>
      </c>
      <c r="D38" s="2">
        <v>1667.9650999999999</v>
      </c>
      <c r="E38" s="2">
        <v>20.283333333333335</v>
      </c>
      <c r="F38" s="2">
        <v>0.15833333333333499</v>
      </c>
      <c r="G38" s="2">
        <f t="shared" si="0"/>
        <v>1667.9645505096364</v>
      </c>
    </row>
    <row r="39" spans="1:7" x14ac:dyDescent="0.25">
      <c r="A39" s="2" t="s">
        <v>1378</v>
      </c>
      <c r="B39" s="2" t="s">
        <v>20</v>
      </c>
      <c r="C39" s="2" t="s">
        <v>1377</v>
      </c>
      <c r="D39" s="2">
        <v>1667.9664</v>
      </c>
      <c r="E39" s="2">
        <v>20.287500000000001</v>
      </c>
      <c r="F39" s="2">
        <v>0.16250000000000142</v>
      </c>
      <c r="G39" s="2">
        <f t="shared" si="0"/>
        <v>1667.9658360493638</v>
      </c>
    </row>
    <row r="40" spans="1:7" x14ac:dyDescent="0.25">
      <c r="A40" s="2" t="s">
        <v>21</v>
      </c>
      <c r="B40" s="2" t="s">
        <v>20</v>
      </c>
      <c r="C40" s="2" t="s">
        <v>325</v>
      </c>
      <c r="D40" s="2">
        <v>1667.9880000000001</v>
      </c>
      <c r="E40" s="2">
        <v>22.672499999999999</v>
      </c>
      <c r="F40" s="2">
        <v>2.5474999999999994</v>
      </c>
      <c r="G40" s="2">
        <f t="shared" si="0"/>
        <v>1667.9791589892577</v>
      </c>
    </row>
    <row r="41" spans="1:7" x14ac:dyDescent="0.25">
      <c r="A41" s="2" t="s">
        <v>21</v>
      </c>
      <c r="B41" s="2" t="s">
        <v>20</v>
      </c>
      <c r="C41" s="2" t="s">
        <v>319</v>
      </c>
      <c r="D41" s="2">
        <v>1667.9831999999999</v>
      </c>
      <c r="E41" s="2">
        <v>22.676666666666669</v>
      </c>
      <c r="F41" s="2">
        <v>2.5516666666666694</v>
      </c>
      <c r="G41" s="2">
        <f t="shared" si="0"/>
        <v>1667.9743445289848</v>
      </c>
    </row>
    <row r="42" spans="1:7" x14ac:dyDescent="0.25">
      <c r="A42" s="2" t="s">
        <v>21</v>
      </c>
      <c r="B42" s="2" t="s">
        <v>20</v>
      </c>
      <c r="C42" s="2" t="s">
        <v>304</v>
      </c>
      <c r="D42" s="2">
        <v>1667.9918</v>
      </c>
      <c r="E42" s="2">
        <v>22.684999999999999</v>
      </c>
      <c r="F42" s="2">
        <v>2.5599999999999987</v>
      </c>
      <c r="G42" s="2">
        <f t="shared" si="0"/>
        <v>1667.9829156084395</v>
      </c>
    </row>
    <row r="43" spans="1:7" x14ac:dyDescent="0.25">
      <c r="A43" s="2" t="s">
        <v>21</v>
      </c>
      <c r="B43" s="2" t="s">
        <v>20</v>
      </c>
      <c r="C43" s="2" t="s">
        <v>291</v>
      </c>
      <c r="D43" s="2">
        <v>1667.9884</v>
      </c>
      <c r="E43" s="2">
        <v>22.693333333333335</v>
      </c>
      <c r="F43" s="2">
        <v>2.5683333333333351</v>
      </c>
      <c r="G43" s="2">
        <f t="shared" si="0"/>
        <v>1667.979486687894</v>
      </c>
    </row>
    <row r="44" spans="1:7" x14ac:dyDescent="0.25">
      <c r="A44" s="2" t="s">
        <v>21</v>
      </c>
      <c r="B44" s="2" t="s">
        <v>20</v>
      </c>
      <c r="C44" s="2" t="s">
        <v>285</v>
      </c>
      <c r="D44" s="2">
        <v>1667.9916000000001</v>
      </c>
      <c r="E44" s="2">
        <v>22.697500000000002</v>
      </c>
      <c r="F44" s="2">
        <v>2.5725000000000016</v>
      </c>
      <c r="G44" s="2">
        <f t="shared" si="0"/>
        <v>1667.9826722276214</v>
      </c>
    </row>
    <row r="45" spans="1:7" x14ac:dyDescent="0.25">
      <c r="A45" s="2" t="s">
        <v>21</v>
      </c>
      <c r="B45" s="2" t="s">
        <v>20</v>
      </c>
      <c r="C45" s="2" t="s">
        <v>270</v>
      </c>
      <c r="D45" s="2">
        <v>1667.9851000000001</v>
      </c>
      <c r="E45" s="2">
        <v>22.705833333333331</v>
      </c>
      <c r="F45" s="2">
        <v>2.5808333333333309</v>
      </c>
      <c r="G45" s="2">
        <f t="shared" si="0"/>
        <v>1667.976143307076</v>
      </c>
    </row>
    <row r="46" spans="1:7" x14ac:dyDescent="0.25">
      <c r="A46" s="2" t="s">
        <v>21</v>
      </c>
      <c r="B46" s="2" t="s">
        <v>20</v>
      </c>
      <c r="C46" s="2" t="s">
        <v>263</v>
      </c>
      <c r="D46" s="2">
        <v>1667.989</v>
      </c>
      <c r="E46" s="2">
        <v>22.71</v>
      </c>
      <c r="F46" s="2">
        <v>2.5850000000000009</v>
      </c>
      <c r="G46" s="2">
        <f t="shared" si="0"/>
        <v>1667.9800288468032</v>
      </c>
    </row>
    <row r="47" spans="1:7" x14ac:dyDescent="0.25">
      <c r="A47" s="2" t="s">
        <v>21</v>
      </c>
      <c r="B47" s="2" t="s">
        <v>20</v>
      </c>
      <c r="C47" s="2" t="s">
        <v>254</v>
      </c>
      <c r="D47" s="2">
        <v>1667.9871000000001</v>
      </c>
      <c r="E47" s="2">
        <v>22.714166666666667</v>
      </c>
      <c r="F47" s="2">
        <v>2.5891666666666673</v>
      </c>
      <c r="G47" s="2">
        <f t="shared" si="0"/>
        <v>1667.9781143865305</v>
      </c>
    </row>
    <row r="48" spans="1:7" x14ac:dyDescent="0.25">
      <c r="A48" s="2" t="s">
        <v>21</v>
      </c>
      <c r="B48" s="2" t="s">
        <v>20</v>
      </c>
      <c r="C48" s="2" t="s">
        <v>246</v>
      </c>
      <c r="D48" s="2">
        <v>1667.9902999999999</v>
      </c>
      <c r="E48" s="2">
        <v>22.71833333333333</v>
      </c>
      <c r="F48" s="2">
        <v>2.5933333333333302</v>
      </c>
      <c r="G48" s="2">
        <f t="shared" si="0"/>
        <v>1667.9812999262576</v>
      </c>
    </row>
    <row r="49" spans="1:7" x14ac:dyDescent="0.25">
      <c r="A49" s="2" t="s">
        <v>21</v>
      </c>
      <c r="B49" s="2" t="s">
        <v>20</v>
      </c>
      <c r="C49" s="2" t="s">
        <v>238</v>
      </c>
      <c r="D49" s="2">
        <v>1667.9828</v>
      </c>
      <c r="E49" s="2">
        <v>22.722499999999997</v>
      </c>
      <c r="F49" s="2">
        <v>2.5974999999999966</v>
      </c>
      <c r="G49" s="2">
        <f t="shared" si="0"/>
        <v>1667.973785465985</v>
      </c>
    </row>
    <row r="50" spans="1:7" x14ac:dyDescent="0.25">
      <c r="A50" s="2" t="s">
        <v>21</v>
      </c>
      <c r="B50" s="2" t="s">
        <v>20</v>
      </c>
      <c r="C50" s="2" t="s">
        <v>231</v>
      </c>
      <c r="D50" s="2">
        <v>1667.9862000000001</v>
      </c>
      <c r="E50" s="2">
        <v>22.726666666666667</v>
      </c>
      <c r="F50" s="2">
        <v>2.6016666666666666</v>
      </c>
      <c r="G50" s="2">
        <f t="shared" si="0"/>
        <v>1667.9771710057125</v>
      </c>
    </row>
    <row r="51" spans="1:7" x14ac:dyDescent="0.25">
      <c r="A51" s="2" t="s">
        <v>21</v>
      </c>
      <c r="B51" s="2" t="s">
        <v>20</v>
      </c>
      <c r="C51" s="2" t="s">
        <v>223</v>
      </c>
      <c r="D51" s="2">
        <v>1667.9837</v>
      </c>
      <c r="E51" s="2">
        <v>22.730833333333333</v>
      </c>
      <c r="F51" s="2">
        <v>2.605833333333333</v>
      </c>
      <c r="G51" s="2">
        <f t="shared" si="0"/>
        <v>1667.9746565454398</v>
      </c>
    </row>
    <row r="52" spans="1:7" x14ac:dyDescent="0.25">
      <c r="A52" s="2" t="s">
        <v>21</v>
      </c>
      <c r="B52" s="2" t="s">
        <v>20</v>
      </c>
      <c r="C52" s="2" t="s">
        <v>216</v>
      </c>
      <c r="D52" s="2">
        <v>1667.9873</v>
      </c>
      <c r="E52" s="2">
        <v>22.734999999999999</v>
      </c>
      <c r="F52" s="2">
        <v>2.6099999999999994</v>
      </c>
      <c r="G52" s="2">
        <f t="shared" si="0"/>
        <v>1667.978242085167</v>
      </c>
    </row>
    <row r="53" spans="1:7" x14ac:dyDescent="0.25">
      <c r="A53" s="2" t="s">
        <v>21</v>
      </c>
      <c r="B53" s="2" t="s">
        <v>20</v>
      </c>
      <c r="C53" s="2" t="s">
        <v>193</v>
      </c>
      <c r="D53" s="2">
        <v>1667.9822999999999</v>
      </c>
      <c r="E53" s="2">
        <v>22.747500000000002</v>
      </c>
      <c r="F53" s="2">
        <v>2.6225000000000023</v>
      </c>
      <c r="G53" s="2">
        <f t="shared" si="0"/>
        <v>1667.9731987043488</v>
      </c>
    </row>
    <row r="54" spans="1:7" x14ac:dyDescent="0.25">
      <c r="A54" s="2" t="s">
        <v>21</v>
      </c>
      <c r="B54" s="2" t="s">
        <v>20</v>
      </c>
      <c r="C54" s="2" t="s">
        <v>185</v>
      </c>
      <c r="D54" s="2">
        <v>1667.9836</v>
      </c>
      <c r="E54" s="2">
        <v>22.751666666666665</v>
      </c>
      <c r="F54" s="2">
        <v>2.6266666666666652</v>
      </c>
      <c r="G54" s="2">
        <f t="shared" si="0"/>
        <v>1667.9744842440762</v>
      </c>
    </row>
    <row r="55" spans="1:7" x14ac:dyDescent="0.25">
      <c r="A55" s="2" t="s">
        <v>21</v>
      </c>
      <c r="B55" s="2" t="s">
        <v>20</v>
      </c>
      <c r="C55" s="2" t="s">
        <v>169</v>
      </c>
      <c r="D55" s="2">
        <v>1667.9818</v>
      </c>
      <c r="E55" s="2">
        <v>22.76</v>
      </c>
      <c r="F55" s="2">
        <v>2.6350000000000016</v>
      </c>
      <c r="G55" s="2">
        <f t="shared" si="0"/>
        <v>1667.9726553235307</v>
      </c>
    </row>
    <row r="56" spans="1:7" x14ac:dyDescent="0.25">
      <c r="A56" s="2" t="s">
        <v>21</v>
      </c>
      <c r="B56" s="2" t="s">
        <v>20</v>
      </c>
      <c r="C56" s="2" t="s">
        <v>149</v>
      </c>
      <c r="D56" s="2">
        <v>1667.9831999999999</v>
      </c>
      <c r="E56" s="2">
        <v>22.772499999999997</v>
      </c>
      <c r="F56" s="2">
        <v>2.6474999999999973</v>
      </c>
      <c r="G56" s="2">
        <f t="shared" si="0"/>
        <v>1667.9740119427124</v>
      </c>
    </row>
    <row r="57" spans="1:7" x14ac:dyDescent="0.25">
      <c r="A57" s="2" t="s">
        <v>21</v>
      </c>
      <c r="B57" s="2" t="s">
        <v>20</v>
      </c>
      <c r="C57" s="2" t="s">
        <v>141</v>
      </c>
      <c r="D57" s="2">
        <v>1667.981</v>
      </c>
      <c r="E57" s="2">
        <v>22.776666666666667</v>
      </c>
      <c r="F57" s="2">
        <v>2.6516666666666673</v>
      </c>
      <c r="G57" s="2">
        <f t="shared" si="0"/>
        <v>1667.9717974824398</v>
      </c>
    </row>
    <row r="58" spans="1:7" x14ac:dyDescent="0.25">
      <c r="A58" s="2" t="s">
        <v>21</v>
      </c>
      <c r="B58" s="2" t="s">
        <v>20</v>
      </c>
      <c r="C58" s="2" t="s">
        <v>134</v>
      </c>
      <c r="D58" s="2">
        <v>1667.9808</v>
      </c>
      <c r="E58" s="2">
        <v>22.780833333333334</v>
      </c>
      <c r="F58" s="2">
        <v>2.6558333333333337</v>
      </c>
      <c r="G58" s="2">
        <f t="shared" si="0"/>
        <v>1667.9715830221671</v>
      </c>
    </row>
    <row r="59" spans="1:7" x14ac:dyDescent="0.25">
      <c r="A59" s="2" t="s">
        <v>21</v>
      </c>
      <c r="B59" s="2" t="s">
        <v>20</v>
      </c>
      <c r="C59" s="2" t="s">
        <v>126</v>
      </c>
      <c r="D59" s="2">
        <v>1667.9827</v>
      </c>
      <c r="E59" s="2">
        <v>22.785</v>
      </c>
      <c r="F59" s="2">
        <v>2.66</v>
      </c>
      <c r="G59" s="2">
        <f t="shared" si="0"/>
        <v>1667.9734685618944</v>
      </c>
    </row>
    <row r="60" spans="1:7" x14ac:dyDescent="0.25">
      <c r="A60" s="2" t="s">
        <v>21</v>
      </c>
      <c r="B60" s="2" t="s">
        <v>20</v>
      </c>
      <c r="C60" s="2" t="s">
        <v>110</v>
      </c>
      <c r="D60" s="2">
        <v>1667.9822999999999</v>
      </c>
      <c r="E60" s="2">
        <v>22.793333333333337</v>
      </c>
      <c r="F60" s="2">
        <v>2.6683333333333366</v>
      </c>
      <c r="G60" s="2">
        <f t="shared" si="0"/>
        <v>1667.9730396413488</v>
      </c>
    </row>
    <row r="61" spans="1:7" x14ac:dyDescent="0.25">
      <c r="A61" s="2" t="s">
        <v>21</v>
      </c>
      <c r="B61" s="2" t="s">
        <v>20</v>
      </c>
      <c r="C61" s="2" t="s">
        <v>101</v>
      </c>
      <c r="D61" s="2">
        <v>1667.9838</v>
      </c>
      <c r="E61" s="2">
        <v>22.797500000000003</v>
      </c>
      <c r="F61" s="2">
        <v>2.672500000000003</v>
      </c>
      <c r="G61" s="2">
        <f t="shared" si="0"/>
        <v>1667.9745251810762</v>
      </c>
    </row>
    <row r="62" spans="1:7" x14ac:dyDescent="0.25">
      <c r="A62" s="2" t="s">
        <v>21</v>
      </c>
      <c r="B62" s="2" t="s">
        <v>20</v>
      </c>
      <c r="C62" s="2" t="s">
        <v>93</v>
      </c>
      <c r="D62" s="2">
        <v>1667.9816000000001</v>
      </c>
      <c r="E62" s="2">
        <v>22.801666666666666</v>
      </c>
      <c r="F62" s="2">
        <v>2.6766666666666659</v>
      </c>
      <c r="G62" s="2">
        <f t="shared" si="0"/>
        <v>1667.9723107208035</v>
      </c>
    </row>
    <row r="63" spans="1:7" x14ac:dyDescent="0.25">
      <c r="A63" s="2" t="s">
        <v>21</v>
      </c>
      <c r="B63" s="2" t="s">
        <v>20</v>
      </c>
      <c r="C63" s="2" t="s">
        <v>84</v>
      </c>
      <c r="D63" s="2">
        <v>1667.9808</v>
      </c>
      <c r="E63" s="2">
        <v>22.805833333333332</v>
      </c>
      <c r="F63" s="2">
        <v>2.6808333333333323</v>
      </c>
      <c r="G63" s="2">
        <f t="shared" si="0"/>
        <v>1667.9714962605308</v>
      </c>
    </row>
    <row r="64" spans="1:7" x14ac:dyDescent="0.25">
      <c r="A64" s="2" t="s">
        <v>21</v>
      </c>
      <c r="B64" s="2" t="s">
        <v>20</v>
      </c>
      <c r="C64" s="2" t="s">
        <v>77</v>
      </c>
      <c r="D64" s="2">
        <v>1667.9902</v>
      </c>
      <c r="E64" s="2">
        <v>22.810000000000002</v>
      </c>
      <c r="F64" s="2">
        <v>2.6850000000000023</v>
      </c>
      <c r="G64" s="2">
        <f t="shared" si="0"/>
        <v>1667.980881800258</v>
      </c>
    </row>
    <row r="65" spans="1:7" x14ac:dyDescent="0.25">
      <c r="A65" s="2" t="s">
        <v>21</v>
      </c>
      <c r="B65" s="2" t="s">
        <v>20</v>
      </c>
      <c r="C65" s="2" t="s">
        <v>68</v>
      </c>
      <c r="D65" s="2">
        <v>1667.9815000000001</v>
      </c>
      <c r="E65" s="2">
        <v>22.814166666666669</v>
      </c>
      <c r="F65" s="2">
        <v>2.6891666666666687</v>
      </c>
      <c r="G65" s="2">
        <f t="shared" si="0"/>
        <v>1667.9721673399854</v>
      </c>
    </row>
    <row r="66" spans="1:7" x14ac:dyDescent="0.25">
      <c r="A66" s="2" t="s">
        <v>21</v>
      </c>
      <c r="B66" s="2" t="s">
        <v>20</v>
      </c>
      <c r="C66" s="2" t="s">
        <v>57</v>
      </c>
      <c r="D66" s="2">
        <v>1667.9833000000001</v>
      </c>
      <c r="E66" s="2">
        <v>22.818333333333332</v>
      </c>
      <c r="F66" s="2">
        <v>2.6933333333333316</v>
      </c>
      <c r="G66" s="2">
        <f t="shared" si="0"/>
        <v>1667.9739528797127</v>
      </c>
    </row>
    <row r="67" spans="1:7" x14ac:dyDescent="0.25">
      <c r="A67" s="2" t="s">
        <v>21</v>
      </c>
      <c r="B67" s="2" t="s">
        <v>20</v>
      </c>
      <c r="C67" s="2" t="s">
        <v>49</v>
      </c>
      <c r="D67" s="2">
        <v>1667.981</v>
      </c>
      <c r="E67" s="2">
        <v>22.822499999999998</v>
      </c>
      <c r="F67" s="2">
        <v>2.697499999999998</v>
      </c>
      <c r="G67" s="2">
        <f t="shared" ref="G67" si="1">D67-$J$8*F67</f>
        <v>1667.9716384194398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AF297-BCC6-4857-8D69-383528ADF9BE}">
  <dimension ref="A1:AA244"/>
  <sheetViews>
    <sheetView zoomScale="56" workbookViewId="0">
      <selection activeCell="K17" sqref="K17"/>
    </sheetView>
  </sheetViews>
  <sheetFormatPr baseColWidth="10" defaultRowHeight="13.8" x14ac:dyDescent="0.25"/>
  <cols>
    <col min="1" max="4" width="11.5546875" style="2"/>
    <col min="5" max="24" width="11.5546875" style="2" customWidth="1"/>
    <col min="25" max="16384" width="11.5546875" style="2"/>
  </cols>
  <sheetData>
    <row r="1" spans="1:27" ht="41.4" x14ac:dyDescent="0.25">
      <c r="A1" s="4" t="s">
        <v>1578</v>
      </c>
      <c r="B1" s="4" t="s">
        <v>1577</v>
      </c>
      <c r="C1" s="4" t="s">
        <v>1576</v>
      </c>
      <c r="D1" s="4" t="s">
        <v>1575</v>
      </c>
      <c r="E1" s="4" t="s">
        <v>1574</v>
      </c>
      <c r="F1" s="4" t="s">
        <v>1573</v>
      </c>
      <c r="G1" s="4" t="s">
        <v>1572</v>
      </c>
      <c r="H1" s="4" t="s">
        <v>1571</v>
      </c>
      <c r="I1" s="4" t="s">
        <v>1570</v>
      </c>
      <c r="J1" s="4" t="s">
        <v>1569</v>
      </c>
      <c r="K1" s="4" t="s">
        <v>1568</v>
      </c>
      <c r="L1" s="4" t="s">
        <v>1567</v>
      </c>
      <c r="M1" s="4" t="s">
        <v>1566</v>
      </c>
      <c r="N1" s="4" t="s">
        <v>1565</v>
      </c>
      <c r="O1" s="4" t="s">
        <v>1564</v>
      </c>
      <c r="P1" s="4" t="s">
        <v>1563</v>
      </c>
      <c r="Q1" s="4" t="s">
        <v>1562</v>
      </c>
      <c r="R1" s="4" t="s">
        <v>1561</v>
      </c>
      <c r="S1" s="4" t="s">
        <v>1560</v>
      </c>
      <c r="T1" s="4" t="s">
        <v>1559</v>
      </c>
      <c r="U1" s="4" t="s">
        <v>1558</v>
      </c>
      <c r="V1" s="4" t="s">
        <v>1557</v>
      </c>
      <c r="W1" s="4" t="s">
        <v>1556</v>
      </c>
      <c r="X1" s="5" t="s">
        <v>1555</v>
      </c>
      <c r="Y1" s="4" t="s">
        <v>1579</v>
      </c>
      <c r="Z1" s="4" t="s">
        <v>1580</v>
      </c>
      <c r="AA1" s="4" t="s">
        <v>1581</v>
      </c>
    </row>
    <row r="2" spans="1:27" x14ac:dyDescent="0.25">
      <c r="A2" s="6" t="s">
        <v>1378</v>
      </c>
      <c r="B2" s="6" t="s">
        <v>20</v>
      </c>
      <c r="C2" s="6" t="s">
        <v>1554</v>
      </c>
      <c r="D2" s="6">
        <v>1667.9833000000001</v>
      </c>
      <c r="E2" s="6" t="s">
        <v>18</v>
      </c>
      <c r="F2" s="6" t="s">
        <v>1553</v>
      </c>
      <c r="G2" s="6" t="s">
        <v>1552</v>
      </c>
      <c r="H2" s="6">
        <v>1645.9292</v>
      </c>
      <c r="I2" s="6" t="s">
        <v>458</v>
      </c>
      <c r="J2" s="6" t="s">
        <v>708</v>
      </c>
      <c r="K2" s="6" t="s">
        <v>1551</v>
      </c>
      <c r="L2" s="6" t="s">
        <v>1550</v>
      </c>
      <c r="M2" s="6" t="s">
        <v>581</v>
      </c>
      <c r="N2" s="6" t="s">
        <v>1549</v>
      </c>
      <c r="O2" s="6" t="s">
        <v>1472</v>
      </c>
      <c r="P2" s="6" t="s">
        <v>8</v>
      </c>
      <c r="Q2" s="6" t="s">
        <v>7</v>
      </c>
      <c r="R2" s="6" t="s">
        <v>1372</v>
      </c>
      <c r="S2" s="6" t="s">
        <v>1371</v>
      </c>
      <c r="T2" s="6" t="s">
        <v>1370</v>
      </c>
      <c r="U2" s="6" t="s">
        <v>150</v>
      </c>
      <c r="V2" s="6" t="s">
        <v>95</v>
      </c>
      <c r="W2" s="6" t="s">
        <v>1548</v>
      </c>
      <c r="X2" s="6" t="s">
        <v>0</v>
      </c>
      <c r="Y2" s="6">
        <f>HOUR(C2)+MINUTE(C2)/60+SECOND(C2)/3600</f>
        <v>20.125</v>
      </c>
      <c r="Z2" s="6">
        <v>0</v>
      </c>
      <c r="AA2" s="6">
        <f>D2-'Estación Peaje'!$J$8*'L5 Corr Deriva1'!Z2</f>
        <v>1667.9833000000001</v>
      </c>
    </row>
    <row r="3" spans="1:27" x14ac:dyDescent="0.25">
      <c r="A3" s="6" t="s">
        <v>1378</v>
      </c>
      <c r="B3" s="6" t="s">
        <v>20</v>
      </c>
      <c r="C3" s="6" t="s">
        <v>1547</v>
      </c>
      <c r="D3" s="6">
        <v>1667.9807000000001</v>
      </c>
      <c r="E3" s="6" t="s">
        <v>18</v>
      </c>
      <c r="F3" s="6" t="s">
        <v>1546</v>
      </c>
      <c r="G3" s="6" t="s">
        <v>469</v>
      </c>
      <c r="H3" s="6">
        <v>1645.9274</v>
      </c>
      <c r="I3" s="6" t="s">
        <v>486</v>
      </c>
      <c r="J3" s="6" t="s">
        <v>660</v>
      </c>
      <c r="K3" s="6" t="s">
        <v>1545</v>
      </c>
      <c r="L3" s="6" t="s">
        <v>1544</v>
      </c>
      <c r="M3" s="6" t="s">
        <v>594</v>
      </c>
      <c r="N3" s="6" t="s">
        <v>1543</v>
      </c>
      <c r="O3" s="6" t="s">
        <v>1472</v>
      </c>
      <c r="P3" s="6" t="s">
        <v>8</v>
      </c>
      <c r="Q3" s="6" t="s">
        <v>7</v>
      </c>
      <c r="R3" s="6" t="s">
        <v>1372</v>
      </c>
      <c r="S3" s="6" t="s">
        <v>1371</v>
      </c>
      <c r="T3" s="6" t="s">
        <v>1370</v>
      </c>
      <c r="U3" s="6" t="s">
        <v>150</v>
      </c>
      <c r="V3" s="6" t="s">
        <v>103</v>
      </c>
      <c r="W3" s="6" t="s">
        <v>1542</v>
      </c>
      <c r="X3" s="6" t="s">
        <v>0</v>
      </c>
      <c r="Y3" s="6">
        <f t="shared" ref="Y3:Y66" si="0">HOUR(C3)+MINUTE(C3)/60+SECOND(C3)/3600</f>
        <v>20.129166666666666</v>
      </c>
      <c r="Z3" s="6">
        <f>Y3-$Y$2</f>
        <v>4.1666666666664298E-3</v>
      </c>
      <c r="AA3" s="6">
        <f>D3-'Estación Peaje'!$J$8*'L5 Corr Deriva1'!Z3</f>
        <v>1667.9806855397273</v>
      </c>
    </row>
    <row r="4" spans="1:27" x14ac:dyDescent="0.25">
      <c r="A4" s="6" t="s">
        <v>1378</v>
      </c>
      <c r="B4" s="6" t="s">
        <v>20</v>
      </c>
      <c r="C4" s="6" t="s">
        <v>1541</v>
      </c>
      <c r="D4" s="6">
        <v>1667.9829</v>
      </c>
      <c r="E4" s="6" t="s">
        <v>18</v>
      </c>
      <c r="F4" s="6" t="s">
        <v>1540</v>
      </c>
      <c r="G4" s="6" t="s">
        <v>589</v>
      </c>
      <c r="H4" s="6">
        <v>1645.93</v>
      </c>
      <c r="I4" s="6" t="s">
        <v>1458</v>
      </c>
      <c r="J4" s="6" t="s">
        <v>637</v>
      </c>
      <c r="K4" s="6" t="s">
        <v>1539</v>
      </c>
      <c r="L4" s="6" t="s">
        <v>1538</v>
      </c>
      <c r="M4" s="6" t="s">
        <v>594</v>
      </c>
      <c r="N4" s="6" t="s">
        <v>1537</v>
      </c>
      <c r="O4" s="6" t="s">
        <v>1472</v>
      </c>
      <c r="P4" s="6" t="s">
        <v>8</v>
      </c>
      <c r="Q4" s="6" t="s">
        <v>7</v>
      </c>
      <c r="R4" s="6" t="s">
        <v>1372</v>
      </c>
      <c r="S4" s="6" t="s">
        <v>1371</v>
      </c>
      <c r="T4" s="6" t="s">
        <v>1370</v>
      </c>
      <c r="U4" s="6" t="s">
        <v>23</v>
      </c>
      <c r="V4" s="6" t="s">
        <v>103</v>
      </c>
      <c r="W4" s="6" t="s">
        <v>186</v>
      </c>
      <c r="X4" s="6" t="s">
        <v>0</v>
      </c>
      <c r="Y4" s="6">
        <f t="shared" si="0"/>
        <v>20.133333333333333</v>
      </c>
      <c r="Z4" s="6">
        <f t="shared" ref="Z4:Z67" si="1">Y4-$Y$2</f>
        <v>8.3333333333328596E-3</v>
      </c>
      <c r="AA4" s="6">
        <f>D4-'Estación Peaje'!$J$8*'L5 Corr Deriva1'!Z4</f>
        <v>1667.9828710794545</v>
      </c>
    </row>
    <row r="5" spans="1:27" x14ac:dyDescent="0.25">
      <c r="A5" s="6" t="s">
        <v>1378</v>
      </c>
      <c r="B5" s="6" t="s">
        <v>20</v>
      </c>
      <c r="C5" s="6" t="s">
        <v>1536</v>
      </c>
      <c r="D5" s="6">
        <v>1667.9824000000001</v>
      </c>
      <c r="E5" s="6" t="s">
        <v>18</v>
      </c>
      <c r="F5" s="6" t="s">
        <v>633</v>
      </c>
      <c r="G5" s="6" t="s">
        <v>537</v>
      </c>
      <c r="H5" s="6">
        <v>1645.9302</v>
      </c>
      <c r="I5" s="6" t="s">
        <v>501</v>
      </c>
      <c r="J5" s="6" t="s">
        <v>14</v>
      </c>
      <c r="K5" s="6" t="s">
        <v>1535</v>
      </c>
      <c r="L5" s="6" t="s">
        <v>1534</v>
      </c>
      <c r="M5" s="6" t="s">
        <v>577</v>
      </c>
      <c r="N5" s="6" t="s">
        <v>1533</v>
      </c>
      <c r="O5" s="6" t="s">
        <v>1472</v>
      </c>
      <c r="P5" s="6" t="s">
        <v>8</v>
      </c>
      <c r="Q5" s="6" t="s">
        <v>7</v>
      </c>
      <c r="R5" s="6" t="s">
        <v>1372</v>
      </c>
      <c r="S5" s="6" t="s">
        <v>1371</v>
      </c>
      <c r="T5" s="6" t="s">
        <v>1370</v>
      </c>
      <c r="U5" s="6" t="s">
        <v>23</v>
      </c>
      <c r="V5" s="6" t="s">
        <v>103</v>
      </c>
      <c r="W5" s="6" t="s">
        <v>1532</v>
      </c>
      <c r="X5" s="6" t="s">
        <v>0</v>
      </c>
      <c r="Y5" s="6">
        <f t="shared" si="0"/>
        <v>20.137499999999999</v>
      </c>
      <c r="Z5" s="6">
        <f t="shared" si="1"/>
        <v>1.2499999999999289E-2</v>
      </c>
      <c r="AA5" s="6">
        <f>D5-'Estación Peaje'!$J$8*'L5 Corr Deriva1'!Z5</f>
        <v>1667.9823566191819</v>
      </c>
    </row>
    <row r="6" spans="1:27" x14ac:dyDescent="0.25">
      <c r="A6" s="6" t="s">
        <v>1378</v>
      </c>
      <c r="B6" s="6" t="s">
        <v>20</v>
      </c>
      <c r="C6" s="6" t="s">
        <v>1531</v>
      </c>
      <c r="D6" s="6">
        <v>1667.9837</v>
      </c>
      <c r="E6" s="6" t="s">
        <v>18</v>
      </c>
      <c r="F6" s="6" t="s">
        <v>1517</v>
      </c>
      <c r="G6" s="6" t="s">
        <v>377</v>
      </c>
      <c r="H6" s="6">
        <v>1645.9314999999999</v>
      </c>
      <c r="I6" s="6" t="s">
        <v>406</v>
      </c>
      <c r="J6" s="6" t="s">
        <v>632</v>
      </c>
      <c r="K6" s="6" t="s">
        <v>1046</v>
      </c>
      <c r="L6" s="6" t="s">
        <v>1530</v>
      </c>
      <c r="M6" s="6" t="s">
        <v>581</v>
      </c>
      <c r="N6" s="6" t="s">
        <v>1048</v>
      </c>
      <c r="O6" s="6" t="s">
        <v>1472</v>
      </c>
      <c r="P6" s="6" t="s">
        <v>8</v>
      </c>
      <c r="Q6" s="6" t="s">
        <v>7</v>
      </c>
      <c r="R6" s="6" t="s">
        <v>1372</v>
      </c>
      <c r="S6" s="6" t="s">
        <v>1371</v>
      </c>
      <c r="T6" s="6" t="s">
        <v>1370</v>
      </c>
      <c r="U6" s="6" t="s">
        <v>23</v>
      </c>
      <c r="V6" s="6" t="s">
        <v>103</v>
      </c>
      <c r="W6" s="6" t="s">
        <v>194</v>
      </c>
      <c r="X6" s="6" t="s">
        <v>0</v>
      </c>
      <c r="Y6" s="6">
        <f t="shared" si="0"/>
        <v>20.141666666666666</v>
      </c>
      <c r="Z6" s="6">
        <f t="shared" si="1"/>
        <v>1.6666666666665719E-2</v>
      </c>
      <c r="AA6" s="6">
        <f>D6-'Estación Peaje'!$J$8*'L5 Corr Deriva1'!Z6</f>
        <v>1667.9836421589091</v>
      </c>
    </row>
    <row r="7" spans="1:27" x14ac:dyDescent="0.25">
      <c r="A7" s="6" t="s">
        <v>1378</v>
      </c>
      <c r="B7" s="6" t="s">
        <v>20</v>
      </c>
      <c r="C7" s="6" t="s">
        <v>1529</v>
      </c>
      <c r="D7" s="6">
        <v>1667.9847</v>
      </c>
      <c r="E7" s="6" t="s">
        <v>18</v>
      </c>
      <c r="F7" s="6" t="s">
        <v>1528</v>
      </c>
      <c r="G7" s="6" t="s">
        <v>425</v>
      </c>
      <c r="H7" s="6">
        <v>1645.9332999999999</v>
      </c>
      <c r="I7" s="6" t="s">
        <v>406</v>
      </c>
      <c r="J7" s="6" t="s">
        <v>651</v>
      </c>
      <c r="K7" s="6" t="s">
        <v>1527</v>
      </c>
      <c r="L7" s="6" t="s">
        <v>1526</v>
      </c>
      <c r="M7" s="6" t="s">
        <v>577</v>
      </c>
      <c r="N7" s="6" t="s">
        <v>1522</v>
      </c>
      <c r="O7" s="6" t="s">
        <v>1472</v>
      </c>
      <c r="P7" s="6" t="s">
        <v>8</v>
      </c>
      <c r="Q7" s="6" t="s">
        <v>7</v>
      </c>
      <c r="R7" s="6" t="s">
        <v>1372</v>
      </c>
      <c r="S7" s="6" t="s">
        <v>1371</v>
      </c>
      <c r="T7" s="6" t="s">
        <v>1370</v>
      </c>
      <c r="U7" s="6" t="s">
        <v>150</v>
      </c>
      <c r="V7" s="6" t="s">
        <v>103</v>
      </c>
      <c r="W7" s="6" t="s">
        <v>1505</v>
      </c>
      <c r="X7" s="6" t="s">
        <v>0</v>
      </c>
      <c r="Y7" s="6">
        <f t="shared" si="0"/>
        <v>20.145833333333332</v>
      </c>
      <c r="Z7" s="6">
        <f t="shared" si="1"/>
        <v>2.0833333333332149E-2</v>
      </c>
      <c r="AA7" s="6">
        <f>D7-'Estación Peaje'!$J$8*'L5 Corr Deriva1'!Z7</f>
        <v>1667.9846276986364</v>
      </c>
    </row>
    <row r="8" spans="1:27" x14ac:dyDescent="0.25">
      <c r="A8" s="6" t="s">
        <v>1378</v>
      </c>
      <c r="B8" s="6" t="s">
        <v>20</v>
      </c>
      <c r="C8" s="6" t="s">
        <v>1525</v>
      </c>
      <c r="D8" s="6">
        <v>1667.9815000000001</v>
      </c>
      <c r="E8" s="6" t="s">
        <v>18</v>
      </c>
      <c r="F8" s="6" t="s">
        <v>336</v>
      </c>
      <c r="G8" s="6" t="s">
        <v>509</v>
      </c>
      <c r="H8" s="6">
        <v>1645.93</v>
      </c>
      <c r="I8" s="6" t="s">
        <v>1494</v>
      </c>
      <c r="J8" s="6" t="s">
        <v>931</v>
      </c>
      <c r="K8" s="6" t="s">
        <v>1524</v>
      </c>
      <c r="L8" s="6" t="s">
        <v>1523</v>
      </c>
      <c r="M8" s="6" t="s">
        <v>550</v>
      </c>
      <c r="N8" s="6" t="s">
        <v>1522</v>
      </c>
      <c r="O8" s="6" t="s">
        <v>1472</v>
      </c>
      <c r="P8" s="6" t="s">
        <v>8</v>
      </c>
      <c r="Q8" s="6" t="s">
        <v>7</v>
      </c>
      <c r="R8" s="6" t="s">
        <v>1372</v>
      </c>
      <c r="S8" s="6" t="s">
        <v>1371</v>
      </c>
      <c r="T8" s="6" t="s">
        <v>1370</v>
      </c>
      <c r="U8" s="6" t="s">
        <v>150</v>
      </c>
      <c r="V8" s="6" t="s">
        <v>103</v>
      </c>
      <c r="W8" s="6" t="s">
        <v>1505</v>
      </c>
      <c r="X8" s="6" t="s">
        <v>0</v>
      </c>
      <c r="Y8" s="6">
        <f t="shared" si="0"/>
        <v>20.149999999999999</v>
      </c>
      <c r="Z8" s="6">
        <f t="shared" si="1"/>
        <v>2.4999999999998579E-2</v>
      </c>
      <c r="AA8" s="6">
        <f>D8-'Estación Peaje'!$J$8*'L5 Corr Deriva1'!Z8</f>
        <v>1667.9814132383638</v>
      </c>
    </row>
    <row r="9" spans="1:27" x14ac:dyDescent="0.25">
      <c r="A9" s="6" t="s">
        <v>1378</v>
      </c>
      <c r="B9" s="6" t="s">
        <v>20</v>
      </c>
      <c r="C9" s="6" t="s">
        <v>1521</v>
      </c>
      <c r="D9" s="6">
        <v>1667.9813999999999</v>
      </c>
      <c r="E9" s="6" t="s">
        <v>18</v>
      </c>
      <c r="F9" s="6" t="s">
        <v>1339</v>
      </c>
      <c r="G9" s="6" t="s">
        <v>437</v>
      </c>
      <c r="H9" s="6">
        <v>1645.9308000000001</v>
      </c>
      <c r="I9" s="6" t="s">
        <v>511</v>
      </c>
      <c r="J9" s="6" t="s">
        <v>708</v>
      </c>
      <c r="K9" s="6" t="s">
        <v>1520</v>
      </c>
      <c r="L9" s="6" t="s">
        <v>1519</v>
      </c>
      <c r="M9" s="6" t="s">
        <v>577</v>
      </c>
      <c r="N9" s="6" t="s">
        <v>1312</v>
      </c>
      <c r="O9" s="6" t="s">
        <v>1472</v>
      </c>
      <c r="P9" s="6" t="s">
        <v>8</v>
      </c>
      <c r="Q9" s="6" t="s">
        <v>7</v>
      </c>
      <c r="R9" s="6" t="s">
        <v>1372</v>
      </c>
      <c r="S9" s="6" t="s">
        <v>1371</v>
      </c>
      <c r="T9" s="6" t="s">
        <v>1370</v>
      </c>
      <c r="U9" s="6" t="s">
        <v>150</v>
      </c>
      <c r="V9" s="6" t="s">
        <v>103</v>
      </c>
      <c r="W9" s="6" t="s">
        <v>1505</v>
      </c>
      <c r="X9" s="6" t="s">
        <v>0</v>
      </c>
      <c r="Y9" s="6">
        <f t="shared" si="0"/>
        <v>20.154166666666665</v>
      </c>
      <c r="Z9" s="6">
        <f t="shared" si="1"/>
        <v>2.9166666666665009E-2</v>
      </c>
      <c r="AA9" s="6">
        <f>D9-'Estación Peaje'!$J$8*'L5 Corr Deriva1'!Z9</f>
        <v>1667.9812987780908</v>
      </c>
    </row>
    <row r="10" spans="1:27" x14ac:dyDescent="0.25">
      <c r="A10" s="6" t="s">
        <v>1378</v>
      </c>
      <c r="B10" s="6" t="s">
        <v>20</v>
      </c>
      <c r="C10" s="6" t="s">
        <v>1518</v>
      </c>
      <c r="D10" s="6">
        <v>1667.9803999999999</v>
      </c>
      <c r="E10" s="6" t="s">
        <v>18</v>
      </c>
      <c r="F10" s="6" t="s">
        <v>1517</v>
      </c>
      <c r="G10" s="6" t="s">
        <v>377</v>
      </c>
      <c r="H10" s="6">
        <v>1645.93</v>
      </c>
      <c r="I10" s="6" t="s">
        <v>438</v>
      </c>
      <c r="J10" s="6" t="s">
        <v>667</v>
      </c>
      <c r="K10" s="6" t="s">
        <v>1516</v>
      </c>
      <c r="L10" s="6" t="s">
        <v>1515</v>
      </c>
      <c r="M10" s="6" t="s">
        <v>845</v>
      </c>
      <c r="N10" s="6" t="s">
        <v>1514</v>
      </c>
      <c r="O10" s="6" t="s">
        <v>1472</v>
      </c>
      <c r="P10" s="6" t="s">
        <v>8</v>
      </c>
      <c r="Q10" s="6" t="s">
        <v>7</v>
      </c>
      <c r="R10" s="6" t="s">
        <v>1372</v>
      </c>
      <c r="S10" s="6" t="s">
        <v>1371</v>
      </c>
      <c r="T10" s="6" t="s">
        <v>1370</v>
      </c>
      <c r="U10" s="6" t="s">
        <v>150</v>
      </c>
      <c r="V10" s="6" t="s">
        <v>103</v>
      </c>
      <c r="W10" s="6" t="s">
        <v>1505</v>
      </c>
      <c r="X10" s="6" t="s">
        <v>0</v>
      </c>
      <c r="Y10" s="6">
        <f t="shared" si="0"/>
        <v>20.158333333333331</v>
      </c>
      <c r="Z10" s="6">
        <f t="shared" si="1"/>
        <v>3.3333333333331439E-2</v>
      </c>
      <c r="AA10" s="6">
        <f>D10-'Estación Peaje'!$J$8*'L5 Corr Deriva1'!Z10</f>
        <v>1667.9802843178181</v>
      </c>
    </row>
    <row r="11" spans="1:27" x14ac:dyDescent="0.25">
      <c r="A11" s="6" t="s">
        <v>1378</v>
      </c>
      <c r="B11" s="6" t="s">
        <v>20</v>
      </c>
      <c r="C11" s="6" t="s">
        <v>1513</v>
      </c>
      <c r="D11" s="6">
        <v>1667.9818</v>
      </c>
      <c r="E11" s="6" t="s">
        <v>18</v>
      </c>
      <c r="F11" s="6" t="s">
        <v>1512</v>
      </c>
      <c r="G11" s="6" t="s">
        <v>533</v>
      </c>
      <c r="H11" s="6">
        <v>1645.9327000000001</v>
      </c>
      <c r="I11" s="6" t="s">
        <v>952</v>
      </c>
      <c r="J11" s="6" t="s">
        <v>673</v>
      </c>
      <c r="K11" s="6" t="s">
        <v>1511</v>
      </c>
      <c r="L11" s="6" t="s">
        <v>1510</v>
      </c>
      <c r="M11" s="6" t="s">
        <v>594</v>
      </c>
      <c r="N11" s="6" t="s">
        <v>1509</v>
      </c>
      <c r="O11" s="6" t="s">
        <v>1472</v>
      </c>
      <c r="P11" s="6" t="s">
        <v>8</v>
      </c>
      <c r="Q11" s="6" t="s">
        <v>7</v>
      </c>
      <c r="R11" s="6" t="s">
        <v>1372</v>
      </c>
      <c r="S11" s="6" t="s">
        <v>1371</v>
      </c>
      <c r="T11" s="6" t="s">
        <v>1370</v>
      </c>
      <c r="U11" s="6" t="s">
        <v>150</v>
      </c>
      <c r="V11" s="6" t="s">
        <v>103</v>
      </c>
      <c r="W11" s="6" t="s">
        <v>1505</v>
      </c>
      <c r="X11" s="6" t="s">
        <v>0</v>
      </c>
      <c r="Y11" s="6">
        <f t="shared" si="0"/>
        <v>20.162499999999998</v>
      </c>
      <c r="Z11" s="6">
        <f t="shared" si="1"/>
        <v>3.7499999999997868E-2</v>
      </c>
      <c r="AA11" s="6">
        <f>D11-'Estación Peaje'!$J$8*'L5 Corr Deriva1'!Z11</f>
        <v>1667.9816698575455</v>
      </c>
    </row>
    <row r="12" spans="1:27" x14ac:dyDescent="0.25">
      <c r="A12" s="6" t="s">
        <v>1378</v>
      </c>
      <c r="B12" s="6" t="s">
        <v>20</v>
      </c>
      <c r="C12" s="6" t="s">
        <v>1508</v>
      </c>
      <c r="D12" s="6">
        <v>1667.9773</v>
      </c>
      <c r="E12" s="6" t="s">
        <v>18</v>
      </c>
      <c r="F12" s="6" t="s">
        <v>987</v>
      </c>
      <c r="G12" s="6" t="s">
        <v>596</v>
      </c>
      <c r="H12" s="6">
        <v>1645.9277999999999</v>
      </c>
      <c r="I12" s="6" t="s">
        <v>438</v>
      </c>
      <c r="J12" s="6" t="s">
        <v>1051</v>
      </c>
      <c r="K12" s="6" t="s">
        <v>1507</v>
      </c>
      <c r="L12" s="6" t="s">
        <v>1506</v>
      </c>
      <c r="M12" s="6" t="s">
        <v>581</v>
      </c>
      <c r="N12" s="6" t="s">
        <v>799</v>
      </c>
      <c r="O12" s="6" t="s">
        <v>1472</v>
      </c>
      <c r="P12" s="6" t="s">
        <v>8</v>
      </c>
      <c r="Q12" s="6" t="s">
        <v>7</v>
      </c>
      <c r="R12" s="6" t="s">
        <v>1372</v>
      </c>
      <c r="S12" s="6" t="s">
        <v>1371</v>
      </c>
      <c r="T12" s="6" t="s">
        <v>1370</v>
      </c>
      <c r="U12" s="6" t="s">
        <v>150</v>
      </c>
      <c r="V12" s="6" t="s">
        <v>103</v>
      </c>
      <c r="W12" s="6" t="s">
        <v>1505</v>
      </c>
      <c r="X12" s="6" t="s">
        <v>0</v>
      </c>
      <c r="Y12" s="6">
        <f t="shared" si="0"/>
        <v>20.166666666666668</v>
      </c>
      <c r="Z12" s="6">
        <f t="shared" si="1"/>
        <v>4.1666666666667851E-2</v>
      </c>
      <c r="AA12" s="6">
        <f>D12-'Estación Peaje'!$J$8*'L5 Corr Deriva1'!Z12</f>
        <v>1667.9771553972728</v>
      </c>
    </row>
    <row r="13" spans="1:27" x14ac:dyDescent="0.25">
      <c r="A13" s="6" t="s">
        <v>1378</v>
      </c>
      <c r="B13" s="6" t="s">
        <v>20</v>
      </c>
      <c r="C13" s="6" t="s">
        <v>1504</v>
      </c>
      <c r="D13" s="6">
        <v>1667.9721</v>
      </c>
      <c r="E13" s="6" t="s">
        <v>18</v>
      </c>
      <c r="F13" s="6" t="s">
        <v>1340</v>
      </c>
      <c r="G13" s="6" t="s">
        <v>1339</v>
      </c>
      <c r="H13" s="6">
        <v>1645.9235000000001</v>
      </c>
      <c r="I13" s="6" t="s">
        <v>1494</v>
      </c>
      <c r="J13" s="6" t="s">
        <v>73</v>
      </c>
      <c r="K13" s="6" t="s">
        <v>1503</v>
      </c>
      <c r="L13" s="6" t="s">
        <v>1502</v>
      </c>
      <c r="M13" s="6" t="s">
        <v>577</v>
      </c>
      <c r="N13" s="6" t="s">
        <v>794</v>
      </c>
      <c r="O13" s="6" t="s">
        <v>1472</v>
      </c>
      <c r="P13" s="6" t="s">
        <v>8</v>
      </c>
      <c r="Q13" s="6" t="s">
        <v>7</v>
      </c>
      <c r="R13" s="6" t="s">
        <v>1372</v>
      </c>
      <c r="S13" s="6" t="s">
        <v>1371</v>
      </c>
      <c r="T13" s="6" t="s">
        <v>1370</v>
      </c>
      <c r="U13" s="6" t="s">
        <v>150</v>
      </c>
      <c r="V13" s="6" t="s">
        <v>103</v>
      </c>
      <c r="W13" s="6" t="s">
        <v>1496</v>
      </c>
      <c r="X13" s="6" t="s">
        <v>0</v>
      </c>
      <c r="Y13" s="6">
        <f t="shared" si="0"/>
        <v>20.170833333333334</v>
      </c>
      <c r="Z13" s="6">
        <f t="shared" si="1"/>
        <v>4.5833333333334281E-2</v>
      </c>
      <c r="AA13" s="6">
        <f>D13-'Estación Peaje'!$J$8*'L5 Corr Deriva1'!Z13</f>
        <v>1667.971940937</v>
      </c>
    </row>
    <row r="14" spans="1:27" x14ac:dyDescent="0.25">
      <c r="A14" s="6" t="s">
        <v>1378</v>
      </c>
      <c r="B14" s="6" t="s">
        <v>20</v>
      </c>
      <c r="C14" s="6" t="s">
        <v>1501</v>
      </c>
      <c r="D14" s="6">
        <v>1667.9729</v>
      </c>
      <c r="E14" s="6" t="s">
        <v>18</v>
      </c>
      <c r="F14" s="6" t="s">
        <v>1500</v>
      </c>
      <c r="G14" s="6" t="s">
        <v>147</v>
      </c>
      <c r="H14" s="6">
        <v>1645.9242999999999</v>
      </c>
      <c r="I14" s="6" t="s">
        <v>1422</v>
      </c>
      <c r="J14" s="6" t="s">
        <v>282</v>
      </c>
      <c r="K14" s="6" t="s">
        <v>1499</v>
      </c>
      <c r="L14" s="6" t="s">
        <v>1498</v>
      </c>
      <c r="M14" s="6" t="s">
        <v>845</v>
      </c>
      <c r="N14" s="6" t="s">
        <v>1497</v>
      </c>
      <c r="O14" s="6" t="s">
        <v>1472</v>
      </c>
      <c r="P14" s="6" t="s">
        <v>8</v>
      </c>
      <c r="Q14" s="6" t="s">
        <v>7</v>
      </c>
      <c r="R14" s="6" t="s">
        <v>1372</v>
      </c>
      <c r="S14" s="6" t="s">
        <v>1371</v>
      </c>
      <c r="T14" s="6" t="s">
        <v>1370</v>
      </c>
      <c r="U14" s="6" t="s">
        <v>320</v>
      </c>
      <c r="V14" s="6" t="s">
        <v>95</v>
      </c>
      <c r="W14" s="6" t="s">
        <v>1496</v>
      </c>
      <c r="X14" s="6" t="s">
        <v>0</v>
      </c>
      <c r="Y14" s="6">
        <f t="shared" si="0"/>
        <v>20.175000000000001</v>
      </c>
      <c r="Z14" s="6">
        <f t="shared" si="1"/>
        <v>5.0000000000000711E-2</v>
      </c>
      <c r="AA14" s="6">
        <f>D14-'Estación Peaje'!$J$8*'L5 Corr Deriva1'!Z14</f>
        <v>1667.9727264767273</v>
      </c>
    </row>
    <row r="15" spans="1:27" x14ac:dyDescent="0.25">
      <c r="A15" s="6" t="s">
        <v>1378</v>
      </c>
      <c r="B15" s="6" t="s">
        <v>20</v>
      </c>
      <c r="C15" s="6" t="s">
        <v>1495</v>
      </c>
      <c r="D15" s="6">
        <v>1667.9756</v>
      </c>
      <c r="E15" s="6" t="s">
        <v>18</v>
      </c>
      <c r="F15" s="6" t="s">
        <v>229</v>
      </c>
      <c r="G15" s="6" t="s">
        <v>936</v>
      </c>
      <c r="H15" s="6">
        <v>1645.9286999999999</v>
      </c>
      <c r="I15" s="6" t="s">
        <v>1494</v>
      </c>
      <c r="J15" s="6" t="s">
        <v>282</v>
      </c>
      <c r="K15" s="6" t="s">
        <v>1493</v>
      </c>
      <c r="L15" s="6" t="s">
        <v>1492</v>
      </c>
      <c r="M15" s="6" t="s">
        <v>581</v>
      </c>
      <c r="N15" s="6" t="s">
        <v>1024</v>
      </c>
      <c r="O15" s="6" t="s">
        <v>1472</v>
      </c>
      <c r="P15" s="6" t="s">
        <v>8</v>
      </c>
      <c r="Q15" s="6" t="s">
        <v>7</v>
      </c>
      <c r="R15" s="6" t="s">
        <v>1372</v>
      </c>
      <c r="S15" s="6" t="s">
        <v>1371</v>
      </c>
      <c r="T15" s="6" t="s">
        <v>1370</v>
      </c>
      <c r="U15" s="6" t="s">
        <v>150</v>
      </c>
      <c r="V15" s="6" t="s">
        <v>95</v>
      </c>
      <c r="W15" s="6" t="s">
        <v>1491</v>
      </c>
      <c r="X15" s="6" t="s">
        <v>0</v>
      </c>
      <c r="Y15" s="6">
        <f t="shared" si="0"/>
        <v>20.179166666666667</v>
      </c>
      <c r="Z15" s="6">
        <f t="shared" si="1"/>
        <v>5.416666666666714E-2</v>
      </c>
      <c r="AA15" s="6">
        <f>D15-'Estación Peaje'!$J$8*'L5 Corr Deriva1'!Z15</f>
        <v>1667.9754120164546</v>
      </c>
    </row>
    <row r="16" spans="1:27" x14ac:dyDescent="0.25">
      <c r="A16" s="6" t="s">
        <v>1378</v>
      </c>
      <c r="B16" s="6" t="s">
        <v>20</v>
      </c>
      <c r="C16" s="6" t="s">
        <v>1490</v>
      </c>
      <c r="D16" s="6">
        <v>1667.9775999999999</v>
      </c>
      <c r="E16" s="6" t="s">
        <v>18</v>
      </c>
      <c r="F16" s="6" t="s">
        <v>733</v>
      </c>
      <c r="G16" s="6" t="s">
        <v>261</v>
      </c>
      <c r="H16" s="6">
        <v>1645.9301</v>
      </c>
      <c r="I16" s="6" t="s">
        <v>1467</v>
      </c>
      <c r="J16" s="6" t="s">
        <v>14</v>
      </c>
      <c r="K16" s="6" t="s">
        <v>1489</v>
      </c>
      <c r="L16" s="6" t="s">
        <v>1488</v>
      </c>
      <c r="M16" s="6" t="s">
        <v>594</v>
      </c>
      <c r="N16" s="6" t="s">
        <v>1487</v>
      </c>
      <c r="O16" s="6" t="s">
        <v>1472</v>
      </c>
      <c r="P16" s="6" t="s">
        <v>8</v>
      </c>
      <c r="Q16" s="6" t="s">
        <v>7</v>
      </c>
      <c r="R16" s="6" t="s">
        <v>1372</v>
      </c>
      <c r="S16" s="6" t="s">
        <v>1371</v>
      </c>
      <c r="T16" s="6" t="s">
        <v>1370</v>
      </c>
      <c r="U16" s="6" t="s">
        <v>23</v>
      </c>
      <c r="V16" s="6" t="s">
        <v>95</v>
      </c>
      <c r="W16" s="6" t="s">
        <v>1486</v>
      </c>
      <c r="X16" s="6" t="s">
        <v>0</v>
      </c>
      <c r="Y16" s="6">
        <f t="shared" si="0"/>
        <v>20.183333333333334</v>
      </c>
      <c r="Z16" s="6">
        <f t="shared" si="1"/>
        <v>5.833333333333357E-2</v>
      </c>
      <c r="AA16" s="6">
        <f>D16-'Estación Peaje'!$J$8*'L5 Corr Deriva1'!Z16</f>
        <v>1667.9773975561818</v>
      </c>
    </row>
    <row r="17" spans="1:27" x14ac:dyDescent="0.25">
      <c r="A17" s="6" t="s">
        <v>1378</v>
      </c>
      <c r="B17" s="6" t="s">
        <v>20</v>
      </c>
      <c r="C17" s="6" t="s">
        <v>1485</v>
      </c>
      <c r="D17" s="6">
        <v>1667.9793999999999</v>
      </c>
      <c r="E17" s="6" t="s">
        <v>18</v>
      </c>
      <c r="F17" s="6" t="s">
        <v>905</v>
      </c>
      <c r="G17" s="6" t="s">
        <v>408</v>
      </c>
      <c r="H17" s="6">
        <v>1645.9314999999999</v>
      </c>
      <c r="I17" s="6" t="s">
        <v>380</v>
      </c>
      <c r="J17" s="6" t="s">
        <v>684</v>
      </c>
      <c r="K17" s="6" t="s">
        <v>1484</v>
      </c>
      <c r="L17" s="6" t="s">
        <v>1483</v>
      </c>
      <c r="M17" s="6" t="s">
        <v>845</v>
      </c>
      <c r="N17" s="6" t="s">
        <v>1482</v>
      </c>
      <c r="O17" s="6" t="s">
        <v>1472</v>
      </c>
      <c r="P17" s="6" t="s">
        <v>8</v>
      </c>
      <c r="Q17" s="6" t="s">
        <v>7</v>
      </c>
      <c r="R17" s="6" t="s">
        <v>1372</v>
      </c>
      <c r="S17" s="6" t="s">
        <v>1371</v>
      </c>
      <c r="T17" s="6" t="s">
        <v>1370</v>
      </c>
      <c r="U17" s="6" t="s">
        <v>256</v>
      </c>
      <c r="V17" s="6" t="s">
        <v>103</v>
      </c>
      <c r="W17" s="6" t="s">
        <v>1481</v>
      </c>
      <c r="X17" s="6" t="s">
        <v>0</v>
      </c>
      <c r="Y17" s="6">
        <f t="shared" si="0"/>
        <v>20.1875</v>
      </c>
      <c r="Z17" s="6">
        <f t="shared" si="1"/>
        <v>6.25E-2</v>
      </c>
      <c r="AA17" s="6">
        <f>D17-'Estación Peaje'!$J$8*'L5 Corr Deriva1'!Z17</f>
        <v>1667.9791830959091</v>
      </c>
    </row>
    <row r="18" spans="1:27" x14ac:dyDescent="0.25">
      <c r="A18" s="6" t="s">
        <v>1378</v>
      </c>
      <c r="B18" s="6" t="s">
        <v>20</v>
      </c>
      <c r="C18" s="6" t="s">
        <v>1480</v>
      </c>
      <c r="D18" s="6">
        <v>1667.9819</v>
      </c>
      <c r="E18" s="6" t="s">
        <v>18</v>
      </c>
      <c r="F18" s="6" t="s">
        <v>1479</v>
      </c>
      <c r="G18" s="6" t="s">
        <v>377</v>
      </c>
      <c r="H18" s="6">
        <v>1645.9351999999999</v>
      </c>
      <c r="I18" s="6" t="s">
        <v>433</v>
      </c>
      <c r="J18" s="6" t="s">
        <v>853</v>
      </c>
      <c r="K18" s="6" t="s">
        <v>1478</v>
      </c>
      <c r="L18" s="6" t="s">
        <v>1477</v>
      </c>
      <c r="M18" s="6" t="s">
        <v>845</v>
      </c>
      <c r="N18" s="6" t="s">
        <v>1476</v>
      </c>
      <c r="O18" s="6" t="s">
        <v>1472</v>
      </c>
      <c r="P18" s="6" t="s">
        <v>8</v>
      </c>
      <c r="Q18" s="6" t="s">
        <v>7</v>
      </c>
      <c r="R18" s="6" t="s">
        <v>1372</v>
      </c>
      <c r="S18" s="6" t="s">
        <v>1371</v>
      </c>
      <c r="T18" s="6" t="s">
        <v>1370</v>
      </c>
      <c r="U18" s="6" t="s">
        <v>315</v>
      </c>
      <c r="V18" s="6" t="s">
        <v>103</v>
      </c>
      <c r="W18" s="6" t="s">
        <v>42</v>
      </c>
      <c r="X18" s="6" t="s">
        <v>0</v>
      </c>
      <c r="Y18" s="6">
        <f t="shared" si="0"/>
        <v>20.191666666666666</v>
      </c>
      <c r="Z18" s="6">
        <f t="shared" si="1"/>
        <v>6.666666666666643E-2</v>
      </c>
      <c r="AA18" s="6">
        <f>D18-'Estación Peaje'!$J$8*'L5 Corr Deriva1'!Z18</f>
        <v>1667.9816686356364</v>
      </c>
    </row>
    <row r="19" spans="1:27" x14ac:dyDescent="0.25">
      <c r="A19" s="6" t="s">
        <v>1378</v>
      </c>
      <c r="B19" s="6" t="s">
        <v>20</v>
      </c>
      <c r="C19" s="6" t="s">
        <v>1475</v>
      </c>
      <c r="D19" s="6">
        <v>1667.9761000000001</v>
      </c>
      <c r="E19" s="6" t="s">
        <v>18</v>
      </c>
      <c r="F19" s="6" t="s">
        <v>139</v>
      </c>
      <c r="G19" s="6" t="s">
        <v>476</v>
      </c>
      <c r="H19" s="6">
        <v>1645.9299000000001</v>
      </c>
      <c r="I19" s="6" t="s">
        <v>399</v>
      </c>
      <c r="J19" s="6" t="s">
        <v>14</v>
      </c>
      <c r="K19" s="6" t="s">
        <v>1474</v>
      </c>
      <c r="L19" s="6" t="s">
        <v>1473</v>
      </c>
      <c r="M19" s="6" t="s">
        <v>570</v>
      </c>
      <c r="N19" s="6" t="s">
        <v>1024</v>
      </c>
      <c r="O19" s="6" t="s">
        <v>1472</v>
      </c>
      <c r="P19" s="6" t="s">
        <v>8</v>
      </c>
      <c r="Q19" s="6" t="s">
        <v>7</v>
      </c>
      <c r="R19" s="6" t="s">
        <v>1372</v>
      </c>
      <c r="S19" s="6" t="s">
        <v>1371</v>
      </c>
      <c r="T19" s="6" t="s">
        <v>1370</v>
      </c>
      <c r="U19" s="6" t="s">
        <v>256</v>
      </c>
      <c r="V19" s="6" t="s">
        <v>103</v>
      </c>
      <c r="W19" s="6" t="s">
        <v>69</v>
      </c>
      <c r="X19" s="6" t="s">
        <v>0</v>
      </c>
      <c r="Y19" s="6">
        <f t="shared" si="0"/>
        <v>20.195833333333333</v>
      </c>
      <c r="Z19" s="6">
        <f t="shared" si="1"/>
        <v>7.083333333333286E-2</v>
      </c>
      <c r="AA19" s="6">
        <f>D19-'Estación Peaje'!$J$8*'L5 Corr Deriva1'!Z19</f>
        <v>1667.9758541753638</v>
      </c>
    </row>
    <row r="20" spans="1:27" x14ac:dyDescent="0.25">
      <c r="A20" s="6" t="s">
        <v>1378</v>
      </c>
      <c r="B20" s="6" t="s">
        <v>20</v>
      </c>
      <c r="C20" s="6" t="s">
        <v>1471</v>
      </c>
      <c r="D20" s="6">
        <v>1667.9768999999999</v>
      </c>
      <c r="E20" s="6" t="s">
        <v>18</v>
      </c>
      <c r="F20" s="6" t="s">
        <v>1470</v>
      </c>
      <c r="G20" s="6" t="s">
        <v>579</v>
      </c>
      <c r="H20" s="6">
        <v>1645.9313</v>
      </c>
      <c r="I20" s="6" t="s">
        <v>406</v>
      </c>
      <c r="J20" s="6" t="s">
        <v>708</v>
      </c>
      <c r="K20" s="6" t="s">
        <v>1041</v>
      </c>
      <c r="L20" s="6" t="s">
        <v>1469</v>
      </c>
      <c r="M20" s="6" t="s">
        <v>577</v>
      </c>
      <c r="N20" s="6" t="s">
        <v>1266</v>
      </c>
      <c r="O20" s="6" t="s">
        <v>1373</v>
      </c>
      <c r="P20" s="6" t="s">
        <v>8</v>
      </c>
      <c r="Q20" s="6" t="s">
        <v>7</v>
      </c>
      <c r="R20" s="6" t="s">
        <v>1372</v>
      </c>
      <c r="S20" s="6" t="s">
        <v>1371</v>
      </c>
      <c r="T20" s="6" t="s">
        <v>1370</v>
      </c>
      <c r="U20" s="6" t="s">
        <v>150</v>
      </c>
      <c r="V20" s="6" t="s">
        <v>103</v>
      </c>
      <c r="W20" s="6" t="s">
        <v>22</v>
      </c>
      <c r="X20" s="6" t="s">
        <v>0</v>
      </c>
      <c r="Y20" s="6">
        <f t="shared" si="0"/>
        <v>20.2</v>
      </c>
      <c r="Z20" s="6">
        <f t="shared" si="1"/>
        <v>7.4999999999999289E-2</v>
      </c>
      <c r="AA20" s="6">
        <f>D20-'Estación Peaje'!$J$8*'L5 Corr Deriva1'!Z20</f>
        <v>1667.9766397150909</v>
      </c>
    </row>
    <row r="21" spans="1:27" x14ac:dyDescent="0.25">
      <c r="A21" s="6" t="s">
        <v>1378</v>
      </c>
      <c r="B21" s="6" t="s">
        <v>20</v>
      </c>
      <c r="C21" s="6" t="s">
        <v>1468</v>
      </c>
      <c r="D21" s="6">
        <v>1667.9777999999999</v>
      </c>
      <c r="E21" s="6" t="s">
        <v>18</v>
      </c>
      <c r="F21" s="6" t="s">
        <v>875</v>
      </c>
      <c r="G21" s="6" t="s">
        <v>289</v>
      </c>
      <c r="H21" s="6">
        <v>1645.9322</v>
      </c>
      <c r="I21" s="6" t="s">
        <v>1467</v>
      </c>
      <c r="J21" s="6" t="s">
        <v>80</v>
      </c>
      <c r="K21" s="6" t="s">
        <v>1466</v>
      </c>
      <c r="L21" s="6" t="s">
        <v>1465</v>
      </c>
      <c r="M21" s="6" t="s">
        <v>594</v>
      </c>
      <c r="N21" s="6" t="s">
        <v>1464</v>
      </c>
      <c r="O21" s="6" t="s">
        <v>1373</v>
      </c>
      <c r="P21" s="6" t="s">
        <v>8</v>
      </c>
      <c r="Q21" s="6" t="s">
        <v>7</v>
      </c>
      <c r="R21" s="6" t="s">
        <v>1372</v>
      </c>
      <c r="S21" s="6" t="s">
        <v>1371</v>
      </c>
      <c r="T21" s="6" t="s">
        <v>1370</v>
      </c>
      <c r="U21" s="6" t="s">
        <v>150</v>
      </c>
      <c r="V21" s="6" t="s">
        <v>103</v>
      </c>
      <c r="W21" s="6" t="s">
        <v>209</v>
      </c>
      <c r="X21" s="6" t="s">
        <v>0</v>
      </c>
      <c r="Y21" s="6">
        <f t="shared" si="0"/>
        <v>20.204166666666666</v>
      </c>
      <c r="Z21" s="6">
        <f t="shared" si="1"/>
        <v>7.9166666666665719E-2</v>
      </c>
      <c r="AA21" s="6">
        <f>D21-'Estación Peaje'!$J$8*'L5 Corr Deriva1'!Z21</f>
        <v>1667.9775252548181</v>
      </c>
    </row>
    <row r="22" spans="1:27" x14ac:dyDescent="0.25">
      <c r="A22" s="6" t="s">
        <v>1378</v>
      </c>
      <c r="B22" s="6" t="s">
        <v>20</v>
      </c>
      <c r="C22" s="6" t="s">
        <v>1463</v>
      </c>
      <c r="D22" s="6">
        <v>1667.9766999999999</v>
      </c>
      <c r="E22" s="6" t="s">
        <v>18</v>
      </c>
      <c r="F22" s="6" t="s">
        <v>1462</v>
      </c>
      <c r="G22" s="6" t="s">
        <v>589</v>
      </c>
      <c r="H22" s="6">
        <v>1645.9321</v>
      </c>
      <c r="I22" s="6" t="s">
        <v>415</v>
      </c>
      <c r="J22" s="6" t="s">
        <v>1415</v>
      </c>
      <c r="K22" s="6" t="s">
        <v>1461</v>
      </c>
      <c r="L22" s="6" t="s">
        <v>1460</v>
      </c>
      <c r="M22" s="6" t="s">
        <v>577</v>
      </c>
      <c r="N22" s="6" t="s">
        <v>776</v>
      </c>
      <c r="O22" s="6" t="s">
        <v>1373</v>
      </c>
      <c r="P22" s="6" t="s">
        <v>8</v>
      </c>
      <c r="Q22" s="6" t="s">
        <v>7</v>
      </c>
      <c r="R22" s="6" t="s">
        <v>1372</v>
      </c>
      <c r="S22" s="6" t="s">
        <v>1371</v>
      </c>
      <c r="T22" s="6" t="s">
        <v>1370</v>
      </c>
      <c r="U22" s="6" t="s">
        <v>150</v>
      </c>
      <c r="V22" s="6" t="s">
        <v>103</v>
      </c>
      <c r="W22" s="6" t="s">
        <v>217</v>
      </c>
      <c r="X22" s="6" t="s">
        <v>0</v>
      </c>
      <c r="Y22" s="6">
        <f t="shared" si="0"/>
        <v>20.208333333333332</v>
      </c>
      <c r="Z22" s="6">
        <f t="shared" si="1"/>
        <v>8.3333333333332149E-2</v>
      </c>
      <c r="AA22" s="6">
        <f>D22-'Estación Peaje'!$J$8*'L5 Corr Deriva1'!Z22</f>
        <v>1667.9764107945455</v>
      </c>
    </row>
    <row r="23" spans="1:27" x14ac:dyDescent="0.25">
      <c r="A23" s="6" t="s">
        <v>1378</v>
      </c>
      <c r="B23" s="6" t="s">
        <v>20</v>
      </c>
      <c r="C23" s="6" t="s">
        <v>1459</v>
      </c>
      <c r="D23" s="6">
        <v>1667.9788000000001</v>
      </c>
      <c r="E23" s="6" t="s">
        <v>18</v>
      </c>
      <c r="F23" s="6" t="s">
        <v>822</v>
      </c>
      <c r="G23" s="6" t="s">
        <v>710</v>
      </c>
      <c r="H23" s="6">
        <v>1645.9344000000001</v>
      </c>
      <c r="I23" s="6" t="s">
        <v>1458</v>
      </c>
      <c r="J23" s="6" t="s">
        <v>673</v>
      </c>
      <c r="K23" s="6" t="s">
        <v>1457</v>
      </c>
      <c r="L23" s="6" t="s">
        <v>1456</v>
      </c>
      <c r="M23" s="6" t="s">
        <v>594</v>
      </c>
      <c r="N23" s="6" t="s">
        <v>1455</v>
      </c>
      <c r="O23" s="6" t="s">
        <v>1373</v>
      </c>
      <c r="P23" s="6" t="s">
        <v>8</v>
      </c>
      <c r="Q23" s="6" t="s">
        <v>7</v>
      </c>
      <c r="R23" s="6" t="s">
        <v>1372</v>
      </c>
      <c r="S23" s="6" t="s">
        <v>1371</v>
      </c>
      <c r="T23" s="6" t="s">
        <v>1370</v>
      </c>
      <c r="U23" s="6" t="s">
        <v>150</v>
      </c>
      <c r="V23" s="6" t="s">
        <v>103</v>
      </c>
      <c r="W23" s="6" t="s">
        <v>1408</v>
      </c>
      <c r="X23" s="6" t="s">
        <v>0</v>
      </c>
      <c r="Y23" s="6">
        <f t="shared" si="0"/>
        <v>20.212499999999999</v>
      </c>
      <c r="Z23" s="6">
        <f t="shared" si="1"/>
        <v>8.7499999999998579E-2</v>
      </c>
      <c r="AA23" s="6">
        <f>D23-'Estación Peaje'!$J$8*'L5 Corr Deriva1'!Z23</f>
        <v>1667.9784963342729</v>
      </c>
    </row>
    <row r="24" spans="1:27" x14ac:dyDescent="0.25">
      <c r="A24" s="6" t="s">
        <v>1378</v>
      </c>
      <c r="B24" s="6" t="s">
        <v>20</v>
      </c>
      <c r="C24" s="6" t="s">
        <v>1454</v>
      </c>
      <c r="D24" s="6">
        <v>1667.9788000000001</v>
      </c>
      <c r="E24" s="6" t="s">
        <v>18</v>
      </c>
      <c r="F24" s="6" t="s">
        <v>958</v>
      </c>
      <c r="G24" s="6" t="s">
        <v>323</v>
      </c>
      <c r="H24" s="6">
        <v>1645.9342999999999</v>
      </c>
      <c r="I24" s="6" t="s">
        <v>565</v>
      </c>
      <c r="J24" s="6" t="s">
        <v>684</v>
      </c>
      <c r="K24" s="6" t="s">
        <v>1453</v>
      </c>
      <c r="L24" s="6" t="s">
        <v>1452</v>
      </c>
      <c r="M24" s="6" t="s">
        <v>537</v>
      </c>
      <c r="N24" s="6" t="s">
        <v>1258</v>
      </c>
      <c r="O24" s="6" t="s">
        <v>1373</v>
      </c>
      <c r="P24" s="6" t="s">
        <v>8</v>
      </c>
      <c r="Q24" s="6" t="s">
        <v>7</v>
      </c>
      <c r="R24" s="6" t="s">
        <v>1372</v>
      </c>
      <c r="S24" s="6" t="s">
        <v>1371</v>
      </c>
      <c r="T24" s="6" t="s">
        <v>1370</v>
      </c>
      <c r="U24" s="6" t="s">
        <v>150</v>
      </c>
      <c r="V24" s="6" t="s">
        <v>103</v>
      </c>
      <c r="W24" s="6" t="s">
        <v>1408</v>
      </c>
      <c r="X24" s="6" t="s">
        <v>0</v>
      </c>
      <c r="Y24" s="6">
        <f t="shared" si="0"/>
        <v>20.216666666666665</v>
      </c>
      <c r="Z24" s="6">
        <f t="shared" si="1"/>
        <v>9.1666666666665009E-2</v>
      </c>
      <c r="AA24" s="6">
        <f>D24-'Estación Peaje'!$J$8*'L5 Corr Deriva1'!Z24</f>
        <v>1667.9784818740002</v>
      </c>
    </row>
    <row r="25" spans="1:27" x14ac:dyDescent="0.25">
      <c r="A25" s="6" t="s">
        <v>1378</v>
      </c>
      <c r="B25" s="6" t="s">
        <v>20</v>
      </c>
      <c r="C25" s="6" t="s">
        <v>1451</v>
      </c>
      <c r="D25" s="6">
        <v>1667.9786999999999</v>
      </c>
      <c r="E25" s="6" t="s">
        <v>18</v>
      </c>
      <c r="F25" s="6" t="s">
        <v>932</v>
      </c>
      <c r="G25" s="6" t="s">
        <v>495</v>
      </c>
      <c r="H25" s="6">
        <v>1645.9339</v>
      </c>
      <c r="I25" s="6" t="s">
        <v>1365</v>
      </c>
      <c r="J25" s="6" t="s">
        <v>927</v>
      </c>
      <c r="K25" s="6" t="s">
        <v>1450</v>
      </c>
      <c r="L25" s="6" t="s">
        <v>1449</v>
      </c>
      <c r="M25" s="6" t="s">
        <v>537</v>
      </c>
      <c r="N25" s="6" t="s">
        <v>1448</v>
      </c>
      <c r="O25" s="6" t="s">
        <v>1373</v>
      </c>
      <c r="P25" s="6" t="s">
        <v>8</v>
      </c>
      <c r="Q25" s="6" t="s">
        <v>7</v>
      </c>
      <c r="R25" s="6" t="s">
        <v>1372</v>
      </c>
      <c r="S25" s="6" t="s">
        <v>1371</v>
      </c>
      <c r="T25" s="6" t="s">
        <v>1370</v>
      </c>
      <c r="U25" s="6" t="s">
        <v>150</v>
      </c>
      <c r="V25" s="6" t="s">
        <v>103</v>
      </c>
      <c r="W25" s="6" t="s">
        <v>217</v>
      </c>
      <c r="X25" s="6" t="s">
        <v>0</v>
      </c>
      <c r="Y25" s="6">
        <f t="shared" si="0"/>
        <v>20.220833333333331</v>
      </c>
      <c r="Z25" s="6">
        <f t="shared" si="1"/>
        <v>9.5833333333331439E-2</v>
      </c>
      <c r="AA25" s="6">
        <f>D25-'Estación Peaje'!$J$8*'L5 Corr Deriva1'!Z25</f>
        <v>1667.9783674137273</v>
      </c>
    </row>
    <row r="26" spans="1:27" x14ac:dyDescent="0.25">
      <c r="A26" s="6" t="s">
        <v>1378</v>
      </c>
      <c r="B26" s="6" t="s">
        <v>20</v>
      </c>
      <c r="C26" s="6" t="s">
        <v>1447</v>
      </c>
      <c r="D26" s="6">
        <v>1667.9737</v>
      </c>
      <c r="E26" s="6" t="s">
        <v>18</v>
      </c>
      <c r="F26" s="6" t="s">
        <v>932</v>
      </c>
      <c r="G26" s="6" t="s">
        <v>495</v>
      </c>
      <c r="H26" s="6">
        <v>1645.93</v>
      </c>
      <c r="I26" s="6" t="s">
        <v>561</v>
      </c>
      <c r="J26" s="6" t="s">
        <v>724</v>
      </c>
      <c r="K26" s="6" t="s">
        <v>1446</v>
      </c>
      <c r="L26" s="6" t="s">
        <v>1445</v>
      </c>
      <c r="M26" s="6" t="s">
        <v>550</v>
      </c>
      <c r="N26" s="6" t="s">
        <v>1005</v>
      </c>
      <c r="O26" s="6" t="s">
        <v>1373</v>
      </c>
      <c r="P26" s="6" t="s">
        <v>8</v>
      </c>
      <c r="Q26" s="6" t="s">
        <v>7</v>
      </c>
      <c r="R26" s="6" t="s">
        <v>1372</v>
      </c>
      <c r="S26" s="6" t="s">
        <v>1371</v>
      </c>
      <c r="T26" s="6" t="s">
        <v>1370</v>
      </c>
      <c r="U26" s="6" t="s">
        <v>150</v>
      </c>
      <c r="V26" s="6" t="s">
        <v>103</v>
      </c>
      <c r="W26" s="6" t="s">
        <v>217</v>
      </c>
      <c r="X26" s="6" t="s">
        <v>0</v>
      </c>
      <c r="Y26" s="6">
        <f t="shared" si="0"/>
        <v>20.224999999999998</v>
      </c>
      <c r="Z26" s="6">
        <f t="shared" si="1"/>
        <v>9.9999999999997868E-2</v>
      </c>
      <c r="AA26" s="6">
        <f>D26-'Estación Peaje'!$J$8*'L5 Corr Deriva1'!Z26</f>
        <v>1667.9733529534547</v>
      </c>
    </row>
    <row r="27" spans="1:27" x14ac:dyDescent="0.25">
      <c r="A27" s="6" t="s">
        <v>1378</v>
      </c>
      <c r="B27" s="6" t="s">
        <v>20</v>
      </c>
      <c r="C27" s="6" t="s">
        <v>1444</v>
      </c>
      <c r="D27" s="6">
        <v>1667.9735000000001</v>
      </c>
      <c r="E27" s="6" t="s">
        <v>18</v>
      </c>
      <c r="F27" s="6" t="s">
        <v>590</v>
      </c>
      <c r="G27" s="6" t="s">
        <v>589</v>
      </c>
      <c r="H27" s="6">
        <v>1645.9304999999999</v>
      </c>
      <c r="I27" s="6" t="s">
        <v>334</v>
      </c>
      <c r="J27" s="6" t="s">
        <v>14</v>
      </c>
      <c r="K27" s="6" t="s">
        <v>1443</v>
      </c>
      <c r="L27" s="6" t="s">
        <v>1442</v>
      </c>
      <c r="M27" s="6" t="s">
        <v>550</v>
      </c>
      <c r="N27" s="6" t="s">
        <v>769</v>
      </c>
      <c r="O27" s="6" t="s">
        <v>1373</v>
      </c>
      <c r="P27" s="6" t="s">
        <v>8</v>
      </c>
      <c r="Q27" s="6" t="s">
        <v>7</v>
      </c>
      <c r="R27" s="6" t="s">
        <v>1372</v>
      </c>
      <c r="S27" s="6" t="s">
        <v>1371</v>
      </c>
      <c r="T27" s="6" t="s">
        <v>1370</v>
      </c>
      <c r="U27" s="6" t="s">
        <v>150</v>
      </c>
      <c r="V27" s="6" t="s">
        <v>103</v>
      </c>
      <c r="W27" s="6" t="s">
        <v>217</v>
      </c>
      <c r="X27" s="6" t="s">
        <v>0</v>
      </c>
      <c r="Y27" s="6">
        <f t="shared" si="0"/>
        <v>20.229166666666664</v>
      </c>
      <c r="Z27" s="6">
        <f t="shared" si="1"/>
        <v>0.1041666666666643</v>
      </c>
      <c r="AA27" s="6">
        <f>D27-'Estación Peaje'!$J$8*'L5 Corr Deriva1'!Z27</f>
        <v>1667.973138493182</v>
      </c>
    </row>
    <row r="28" spans="1:27" x14ac:dyDescent="0.25">
      <c r="A28" s="6" t="s">
        <v>1378</v>
      </c>
      <c r="B28" s="6" t="s">
        <v>20</v>
      </c>
      <c r="C28" s="6" t="s">
        <v>1441</v>
      </c>
      <c r="D28" s="6">
        <v>1667.9739999999999</v>
      </c>
      <c r="E28" s="6" t="s">
        <v>18</v>
      </c>
      <c r="F28" s="6" t="s">
        <v>948</v>
      </c>
      <c r="G28" s="6" t="s">
        <v>261</v>
      </c>
      <c r="H28" s="6">
        <v>1645.9301</v>
      </c>
      <c r="I28" s="6" t="s">
        <v>1440</v>
      </c>
      <c r="J28" s="6" t="s">
        <v>708</v>
      </c>
      <c r="K28" s="6" t="s">
        <v>1439</v>
      </c>
      <c r="L28" s="6" t="s">
        <v>1438</v>
      </c>
      <c r="M28" s="6" t="s">
        <v>845</v>
      </c>
      <c r="N28" s="6" t="s">
        <v>776</v>
      </c>
      <c r="O28" s="6" t="s">
        <v>1373</v>
      </c>
      <c r="P28" s="6" t="s">
        <v>8</v>
      </c>
      <c r="Q28" s="6" t="s">
        <v>7</v>
      </c>
      <c r="R28" s="6" t="s">
        <v>1372</v>
      </c>
      <c r="S28" s="6" t="s">
        <v>1371</v>
      </c>
      <c r="T28" s="6" t="s">
        <v>1370</v>
      </c>
      <c r="U28" s="6" t="s">
        <v>150</v>
      </c>
      <c r="V28" s="6" t="s">
        <v>103</v>
      </c>
      <c r="W28" s="6" t="s">
        <v>217</v>
      </c>
      <c r="X28" s="6" t="s">
        <v>0</v>
      </c>
      <c r="Y28" s="6">
        <f t="shared" si="0"/>
        <v>20.233333333333334</v>
      </c>
      <c r="Z28" s="6">
        <f t="shared" si="1"/>
        <v>0.10833333333333428</v>
      </c>
      <c r="AA28" s="6">
        <f>D28-'Estación Peaje'!$J$8*'L5 Corr Deriva1'!Z28</f>
        <v>1667.9736240329091</v>
      </c>
    </row>
    <row r="29" spans="1:27" x14ac:dyDescent="0.25">
      <c r="A29" s="6" t="s">
        <v>1378</v>
      </c>
      <c r="B29" s="6" t="s">
        <v>20</v>
      </c>
      <c r="C29" s="6" t="s">
        <v>1437</v>
      </c>
      <c r="D29" s="6">
        <v>1667.9724000000001</v>
      </c>
      <c r="E29" s="6" t="s">
        <v>18</v>
      </c>
      <c r="F29" s="6" t="s">
        <v>100</v>
      </c>
      <c r="G29" s="6" t="s">
        <v>99</v>
      </c>
      <c r="H29" s="6">
        <v>1645.9295</v>
      </c>
      <c r="I29" s="6" t="s">
        <v>1436</v>
      </c>
      <c r="J29" s="6" t="s">
        <v>1435</v>
      </c>
      <c r="K29" s="6" t="s">
        <v>1434</v>
      </c>
      <c r="L29" s="6" t="s">
        <v>1433</v>
      </c>
      <c r="M29" s="6" t="s">
        <v>516</v>
      </c>
      <c r="N29" s="6" t="s">
        <v>1250</v>
      </c>
      <c r="O29" s="6" t="s">
        <v>1373</v>
      </c>
      <c r="P29" s="6" t="s">
        <v>8</v>
      </c>
      <c r="Q29" s="6" t="s">
        <v>7</v>
      </c>
      <c r="R29" s="6" t="s">
        <v>1372</v>
      </c>
      <c r="S29" s="6" t="s">
        <v>1371</v>
      </c>
      <c r="T29" s="6" t="s">
        <v>1370</v>
      </c>
      <c r="U29" s="6" t="s">
        <v>150</v>
      </c>
      <c r="V29" s="6" t="s">
        <v>103</v>
      </c>
      <c r="W29" s="6" t="s">
        <v>1418</v>
      </c>
      <c r="X29" s="6" t="s">
        <v>0</v>
      </c>
      <c r="Y29" s="6">
        <f t="shared" si="0"/>
        <v>20.237500000000001</v>
      </c>
      <c r="Z29" s="6">
        <f t="shared" si="1"/>
        <v>0.11250000000000071</v>
      </c>
      <c r="AA29" s="6">
        <f>D29-'Estación Peaje'!$J$8*'L5 Corr Deriva1'!Z29</f>
        <v>1667.9720095726366</v>
      </c>
    </row>
    <row r="30" spans="1:27" x14ac:dyDescent="0.25">
      <c r="A30" s="6" t="s">
        <v>1378</v>
      </c>
      <c r="B30" s="6" t="s">
        <v>20</v>
      </c>
      <c r="C30" s="6" t="s">
        <v>1432</v>
      </c>
      <c r="D30" s="6">
        <v>1667.9716000000001</v>
      </c>
      <c r="E30" s="6" t="s">
        <v>18</v>
      </c>
      <c r="F30" s="6" t="s">
        <v>1093</v>
      </c>
      <c r="G30" s="6" t="s">
        <v>139</v>
      </c>
      <c r="H30" s="6">
        <v>1645.9285</v>
      </c>
      <c r="I30" s="6" t="s">
        <v>1365</v>
      </c>
      <c r="J30" s="6" t="s">
        <v>667</v>
      </c>
      <c r="K30" s="6" t="s">
        <v>1431</v>
      </c>
      <c r="L30" s="6" t="s">
        <v>1430</v>
      </c>
      <c r="M30" s="6" t="s">
        <v>550</v>
      </c>
      <c r="N30" s="6" t="s">
        <v>1010</v>
      </c>
      <c r="O30" s="6" t="s">
        <v>1373</v>
      </c>
      <c r="P30" s="6" t="s">
        <v>8</v>
      </c>
      <c r="Q30" s="6" t="s">
        <v>7</v>
      </c>
      <c r="R30" s="6" t="s">
        <v>1372</v>
      </c>
      <c r="S30" s="6" t="s">
        <v>1371</v>
      </c>
      <c r="T30" s="6" t="s">
        <v>1370</v>
      </c>
      <c r="U30" s="6" t="s">
        <v>150</v>
      </c>
      <c r="V30" s="6" t="s">
        <v>103</v>
      </c>
      <c r="W30" s="6" t="s">
        <v>1418</v>
      </c>
      <c r="X30" s="6" t="s">
        <v>0</v>
      </c>
      <c r="Y30" s="6">
        <f t="shared" si="0"/>
        <v>20.241666666666667</v>
      </c>
      <c r="Z30" s="6">
        <f t="shared" si="1"/>
        <v>0.11666666666666714</v>
      </c>
      <c r="AA30" s="6">
        <f>D30-'Estación Peaje'!$J$8*'L5 Corr Deriva1'!Z30</f>
        <v>1667.9711951123638</v>
      </c>
    </row>
    <row r="31" spans="1:27" x14ac:dyDescent="0.25">
      <c r="A31" s="6" t="s">
        <v>1378</v>
      </c>
      <c r="B31" s="6" t="s">
        <v>20</v>
      </c>
      <c r="C31" s="6" t="s">
        <v>1429</v>
      </c>
      <c r="D31" s="6">
        <v>1667.9668999999999</v>
      </c>
      <c r="E31" s="6" t="s">
        <v>18</v>
      </c>
      <c r="F31" s="6" t="s">
        <v>1428</v>
      </c>
      <c r="G31" s="6" t="s">
        <v>404</v>
      </c>
      <c r="H31" s="6">
        <v>1645.9247</v>
      </c>
      <c r="I31" s="6" t="s">
        <v>345</v>
      </c>
      <c r="J31" s="6" t="s">
        <v>1427</v>
      </c>
      <c r="K31" s="6" t="s">
        <v>1426</v>
      </c>
      <c r="L31" s="6" t="s">
        <v>1425</v>
      </c>
      <c r="M31" s="6" t="s">
        <v>845</v>
      </c>
      <c r="N31" s="6" t="s">
        <v>1424</v>
      </c>
      <c r="O31" s="6" t="s">
        <v>1373</v>
      </c>
      <c r="P31" s="6" t="s">
        <v>8</v>
      </c>
      <c r="Q31" s="6" t="s">
        <v>7</v>
      </c>
      <c r="R31" s="6" t="s">
        <v>1372</v>
      </c>
      <c r="S31" s="6" t="s">
        <v>1371</v>
      </c>
      <c r="T31" s="6" t="s">
        <v>1370</v>
      </c>
      <c r="U31" s="6" t="s">
        <v>150</v>
      </c>
      <c r="V31" s="6" t="s">
        <v>103</v>
      </c>
      <c r="W31" s="6" t="s">
        <v>1418</v>
      </c>
      <c r="X31" s="6" t="s">
        <v>0</v>
      </c>
      <c r="Y31" s="6">
        <f t="shared" si="0"/>
        <v>20.245833333333334</v>
      </c>
      <c r="Z31" s="6">
        <f t="shared" si="1"/>
        <v>0.12083333333333357</v>
      </c>
      <c r="AA31" s="6">
        <f>D31-'Estación Peaje'!$J$8*'L5 Corr Deriva1'!Z31</f>
        <v>1667.9664806520909</v>
      </c>
    </row>
    <row r="32" spans="1:27" x14ac:dyDescent="0.25">
      <c r="A32" s="6" t="s">
        <v>1378</v>
      </c>
      <c r="B32" s="6" t="s">
        <v>20</v>
      </c>
      <c r="C32" s="6" t="s">
        <v>1423</v>
      </c>
      <c r="D32" s="6">
        <v>1667.9719</v>
      </c>
      <c r="E32" s="6" t="s">
        <v>18</v>
      </c>
      <c r="F32" s="6" t="s">
        <v>680</v>
      </c>
      <c r="G32" s="6" t="s">
        <v>495</v>
      </c>
      <c r="H32" s="6">
        <v>1645.9295999999999</v>
      </c>
      <c r="I32" s="6" t="s">
        <v>1422</v>
      </c>
      <c r="J32" s="6" t="s">
        <v>1051</v>
      </c>
      <c r="K32" s="6" t="s">
        <v>1421</v>
      </c>
      <c r="L32" s="6" t="s">
        <v>1420</v>
      </c>
      <c r="M32" s="6" t="s">
        <v>845</v>
      </c>
      <c r="N32" s="6" t="s">
        <v>1419</v>
      </c>
      <c r="O32" s="6" t="s">
        <v>1373</v>
      </c>
      <c r="P32" s="6" t="s">
        <v>8</v>
      </c>
      <c r="Q32" s="6" t="s">
        <v>7</v>
      </c>
      <c r="R32" s="6" t="s">
        <v>1372</v>
      </c>
      <c r="S32" s="6" t="s">
        <v>1371</v>
      </c>
      <c r="T32" s="6" t="s">
        <v>1370</v>
      </c>
      <c r="U32" s="6" t="s">
        <v>150</v>
      </c>
      <c r="V32" s="6" t="s">
        <v>103</v>
      </c>
      <c r="W32" s="6" t="s">
        <v>1418</v>
      </c>
      <c r="X32" s="6" t="s">
        <v>0</v>
      </c>
      <c r="Y32" s="6">
        <f t="shared" si="0"/>
        <v>20.25</v>
      </c>
      <c r="Z32" s="6">
        <f t="shared" si="1"/>
        <v>0.125</v>
      </c>
      <c r="AA32" s="6">
        <f>D32-'Estación Peaje'!$J$8*'L5 Corr Deriva1'!Z32</f>
        <v>1667.9714661918183</v>
      </c>
    </row>
    <row r="33" spans="1:27" x14ac:dyDescent="0.25">
      <c r="A33" s="6" t="s">
        <v>1378</v>
      </c>
      <c r="B33" s="6" t="s">
        <v>20</v>
      </c>
      <c r="C33" s="6" t="s">
        <v>1417</v>
      </c>
      <c r="D33" s="6">
        <v>1667.9707000000001</v>
      </c>
      <c r="E33" s="6" t="s">
        <v>18</v>
      </c>
      <c r="F33" s="6" t="s">
        <v>725</v>
      </c>
      <c r="G33" s="6" t="s">
        <v>1042</v>
      </c>
      <c r="H33" s="6">
        <v>1645.9290000000001</v>
      </c>
      <c r="I33" s="6" t="s">
        <v>1416</v>
      </c>
      <c r="J33" s="6" t="s">
        <v>1415</v>
      </c>
      <c r="K33" s="6" t="s">
        <v>1414</v>
      </c>
      <c r="L33" s="6" t="s">
        <v>1413</v>
      </c>
      <c r="M33" s="6" t="s">
        <v>845</v>
      </c>
      <c r="N33" s="6" t="s">
        <v>1409</v>
      </c>
      <c r="O33" s="6" t="s">
        <v>1373</v>
      </c>
      <c r="P33" s="6" t="s">
        <v>8</v>
      </c>
      <c r="Q33" s="6" t="s">
        <v>7</v>
      </c>
      <c r="R33" s="6" t="s">
        <v>1372</v>
      </c>
      <c r="S33" s="6" t="s">
        <v>1371</v>
      </c>
      <c r="T33" s="6" t="s">
        <v>1370</v>
      </c>
      <c r="U33" s="6" t="s">
        <v>3</v>
      </c>
      <c r="V33" s="6" t="s">
        <v>103</v>
      </c>
      <c r="W33" s="6" t="s">
        <v>209</v>
      </c>
      <c r="X33" s="6" t="s">
        <v>0</v>
      </c>
      <c r="Y33" s="6">
        <f t="shared" si="0"/>
        <v>20.254166666666666</v>
      </c>
      <c r="Z33" s="6">
        <f t="shared" si="1"/>
        <v>0.12916666666666643</v>
      </c>
      <c r="AA33" s="6">
        <f>D33-'Estación Peaje'!$J$8*'L5 Corr Deriva1'!Z33</f>
        <v>1667.9702517315457</v>
      </c>
    </row>
    <row r="34" spans="1:27" x14ac:dyDescent="0.25">
      <c r="A34" s="6" t="s">
        <v>1378</v>
      </c>
      <c r="B34" s="6" t="s">
        <v>20</v>
      </c>
      <c r="C34" s="6" t="s">
        <v>1412</v>
      </c>
      <c r="D34" s="6">
        <v>1667.9691</v>
      </c>
      <c r="E34" s="6" t="s">
        <v>18</v>
      </c>
      <c r="F34" s="6" t="s">
        <v>875</v>
      </c>
      <c r="G34" s="6" t="s">
        <v>289</v>
      </c>
      <c r="H34" s="6">
        <v>1645.9274</v>
      </c>
      <c r="I34" s="6" t="s">
        <v>334</v>
      </c>
      <c r="J34" s="6" t="s">
        <v>673</v>
      </c>
      <c r="K34" s="6" t="s">
        <v>1411</v>
      </c>
      <c r="L34" s="6" t="s">
        <v>1410</v>
      </c>
      <c r="M34" s="6" t="s">
        <v>516</v>
      </c>
      <c r="N34" s="6" t="s">
        <v>1409</v>
      </c>
      <c r="O34" s="6" t="s">
        <v>1373</v>
      </c>
      <c r="P34" s="6" t="s">
        <v>8</v>
      </c>
      <c r="Q34" s="6" t="s">
        <v>7</v>
      </c>
      <c r="R34" s="6" t="s">
        <v>1372</v>
      </c>
      <c r="S34" s="6" t="s">
        <v>1371</v>
      </c>
      <c r="T34" s="6" t="s">
        <v>1370</v>
      </c>
      <c r="U34" s="6" t="s">
        <v>1369</v>
      </c>
      <c r="V34" s="6" t="s">
        <v>103</v>
      </c>
      <c r="W34" s="6" t="s">
        <v>1408</v>
      </c>
      <c r="X34" s="6" t="s">
        <v>0</v>
      </c>
      <c r="Y34" s="6">
        <f t="shared" si="0"/>
        <v>20.258333333333333</v>
      </c>
      <c r="Z34" s="6">
        <f t="shared" si="1"/>
        <v>0.13333333333333286</v>
      </c>
      <c r="AA34" s="6">
        <f>D34-'Estación Peaje'!$J$8*'L5 Corr Deriva1'!Z34</f>
        <v>1667.9686372712729</v>
      </c>
    </row>
    <row r="35" spans="1:27" x14ac:dyDescent="0.25">
      <c r="A35" s="6" t="s">
        <v>1378</v>
      </c>
      <c r="B35" s="6" t="s">
        <v>20</v>
      </c>
      <c r="C35" s="6" t="s">
        <v>1407</v>
      </c>
      <c r="D35" s="6">
        <v>1667.9698000000001</v>
      </c>
      <c r="E35" s="6" t="s">
        <v>18</v>
      </c>
      <c r="F35" s="6" t="s">
        <v>725</v>
      </c>
      <c r="G35" s="6" t="s">
        <v>1042</v>
      </c>
      <c r="H35" s="6">
        <v>1645.9286999999999</v>
      </c>
      <c r="I35" s="6" t="s">
        <v>539</v>
      </c>
      <c r="J35" s="6" t="s">
        <v>931</v>
      </c>
      <c r="K35" s="6" t="s">
        <v>1406</v>
      </c>
      <c r="L35" s="6" t="s">
        <v>1405</v>
      </c>
      <c r="M35" s="6" t="s">
        <v>537</v>
      </c>
      <c r="N35" s="6" t="s">
        <v>1400</v>
      </c>
      <c r="O35" s="6" t="s">
        <v>1373</v>
      </c>
      <c r="P35" s="6" t="s">
        <v>8</v>
      </c>
      <c r="Q35" s="6" t="s">
        <v>7</v>
      </c>
      <c r="R35" s="6" t="s">
        <v>1372</v>
      </c>
      <c r="S35" s="6" t="s">
        <v>1371</v>
      </c>
      <c r="T35" s="6" t="s">
        <v>1370</v>
      </c>
      <c r="U35" s="6" t="s">
        <v>3</v>
      </c>
      <c r="V35" s="6" t="s">
        <v>103</v>
      </c>
      <c r="W35" s="6" t="s">
        <v>247</v>
      </c>
      <c r="X35" s="6" t="s">
        <v>0</v>
      </c>
      <c r="Y35" s="6">
        <f t="shared" si="0"/>
        <v>20.262499999999999</v>
      </c>
      <c r="Z35" s="6">
        <f t="shared" si="1"/>
        <v>0.13749999999999929</v>
      </c>
      <c r="AA35" s="6">
        <f>D35-'Estación Peaje'!$J$8*'L5 Corr Deriva1'!Z35</f>
        <v>1667.9693228110002</v>
      </c>
    </row>
    <row r="36" spans="1:27" x14ac:dyDescent="0.25">
      <c r="A36" s="6" t="s">
        <v>1378</v>
      </c>
      <c r="B36" s="6" t="s">
        <v>20</v>
      </c>
      <c r="C36" s="6" t="s">
        <v>1404</v>
      </c>
      <c r="D36" s="6">
        <v>1667.9727</v>
      </c>
      <c r="E36" s="6" t="s">
        <v>18</v>
      </c>
      <c r="F36" s="6" t="s">
        <v>1403</v>
      </c>
      <c r="G36" s="6" t="s">
        <v>662</v>
      </c>
      <c r="H36" s="6">
        <v>1645.932</v>
      </c>
      <c r="I36" s="6" t="s">
        <v>1402</v>
      </c>
      <c r="J36" s="6" t="s">
        <v>1051</v>
      </c>
      <c r="K36" s="6" t="s">
        <v>789</v>
      </c>
      <c r="L36" s="6" t="s">
        <v>1401</v>
      </c>
      <c r="M36" s="6" t="s">
        <v>845</v>
      </c>
      <c r="N36" s="6" t="s">
        <v>1400</v>
      </c>
      <c r="O36" s="6" t="s">
        <v>1373</v>
      </c>
      <c r="P36" s="6" t="s">
        <v>8</v>
      </c>
      <c r="Q36" s="6" t="s">
        <v>7</v>
      </c>
      <c r="R36" s="6" t="s">
        <v>1372</v>
      </c>
      <c r="S36" s="6" t="s">
        <v>1371</v>
      </c>
      <c r="T36" s="6" t="s">
        <v>1370</v>
      </c>
      <c r="U36" s="6" t="s">
        <v>3</v>
      </c>
      <c r="V36" s="6" t="s">
        <v>103</v>
      </c>
      <c r="W36" s="6" t="s">
        <v>255</v>
      </c>
      <c r="X36" s="6" t="s">
        <v>0</v>
      </c>
      <c r="Y36" s="6">
        <f t="shared" si="0"/>
        <v>20.266666666666666</v>
      </c>
      <c r="Z36" s="6">
        <f t="shared" si="1"/>
        <v>0.14166666666666572</v>
      </c>
      <c r="AA36" s="6">
        <f>D36-'Estación Peaje'!$J$8*'L5 Corr Deriva1'!Z36</f>
        <v>1667.9722083507274</v>
      </c>
    </row>
    <row r="37" spans="1:27" x14ac:dyDescent="0.25">
      <c r="A37" s="6" t="s">
        <v>1378</v>
      </c>
      <c r="B37" s="6" t="s">
        <v>20</v>
      </c>
      <c r="C37" s="6" t="s">
        <v>1399</v>
      </c>
      <c r="D37" s="6">
        <v>1667.9689000000001</v>
      </c>
      <c r="E37" s="6" t="s">
        <v>18</v>
      </c>
      <c r="F37" s="6" t="s">
        <v>690</v>
      </c>
      <c r="G37" s="6" t="s">
        <v>936</v>
      </c>
      <c r="H37" s="6">
        <v>1645.9285</v>
      </c>
      <c r="I37" s="6" t="s">
        <v>565</v>
      </c>
      <c r="J37" s="6" t="s">
        <v>1398</v>
      </c>
      <c r="K37" s="6" t="s">
        <v>1397</v>
      </c>
      <c r="L37" s="6" t="s">
        <v>1396</v>
      </c>
      <c r="M37" s="6" t="s">
        <v>845</v>
      </c>
      <c r="N37" s="6" t="s">
        <v>1395</v>
      </c>
      <c r="O37" s="6" t="s">
        <v>1373</v>
      </c>
      <c r="P37" s="6" t="s">
        <v>8</v>
      </c>
      <c r="Q37" s="6" t="s">
        <v>7</v>
      </c>
      <c r="R37" s="6" t="s">
        <v>1372</v>
      </c>
      <c r="S37" s="6" t="s">
        <v>1371</v>
      </c>
      <c r="T37" s="6" t="s">
        <v>1370</v>
      </c>
      <c r="U37" s="6" t="s">
        <v>86</v>
      </c>
      <c r="V37" s="6" t="s">
        <v>103</v>
      </c>
      <c r="W37" s="6" t="s">
        <v>286</v>
      </c>
      <c r="X37" s="6" t="s">
        <v>0</v>
      </c>
      <c r="Y37" s="6">
        <f t="shared" si="0"/>
        <v>20.270833333333332</v>
      </c>
      <c r="Z37" s="6">
        <f t="shared" si="1"/>
        <v>0.14583333333333215</v>
      </c>
      <c r="AA37" s="6">
        <f>D37-'Estación Peaje'!$J$8*'L5 Corr Deriva1'!Z37</f>
        <v>1667.9683938904548</v>
      </c>
    </row>
    <row r="38" spans="1:27" x14ac:dyDescent="0.25">
      <c r="A38" s="6" t="s">
        <v>1378</v>
      </c>
      <c r="B38" s="6" t="s">
        <v>20</v>
      </c>
      <c r="C38" s="6" t="s">
        <v>1394</v>
      </c>
      <c r="D38" s="6">
        <v>1667.9685999999999</v>
      </c>
      <c r="E38" s="6" t="s">
        <v>18</v>
      </c>
      <c r="F38" s="6" t="s">
        <v>1393</v>
      </c>
      <c r="G38" s="6" t="s">
        <v>430</v>
      </c>
      <c r="H38" s="6">
        <v>1645.9287999999999</v>
      </c>
      <c r="I38" s="6" t="s">
        <v>438</v>
      </c>
      <c r="J38" s="6" t="s">
        <v>27</v>
      </c>
      <c r="K38" s="6" t="s">
        <v>1392</v>
      </c>
      <c r="L38" s="6" t="s">
        <v>1391</v>
      </c>
      <c r="M38" s="6" t="s">
        <v>577</v>
      </c>
      <c r="N38" s="6" t="s">
        <v>1380</v>
      </c>
      <c r="O38" s="6" t="s">
        <v>1373</v>
      </c>
      <c r="P38" s="6" t="s">
        <v>8</v>
      </c>
      <c r="Q38" s="6" t="s">
        <v>7</v>
      </c>
      <c r="R38" s="6" t="s">
        <v>1372</v>
      </c>
      <c r="S38" s="6" t="s">
        <v>1371</v>
      </c>
      <c r="T38" s="6" t="s">
        <v>1370</v>
      </c>
      <c r="U38" s="6" t="s">
        <v>1390</v>
      </c>
      <c r="V38" s="6" t="s">
        <v>95</v>
      </c>
      <c r="W38" s="6" t="s">
        <v>1389</v>
      </c>
      <c r="X38" s="6" t="s">
        <v>0</v>
      </c>
      <c r="Y38" s="6">
        <f t="shared" si="0"/>
        <v>20.274999999999999</v>
      </c>
      <c r="Z38" s="6">
        <f t="shared" si="1"/>
        <v>0.14999999999999858</v>
      </c>
      <c r="AA38" s="6">
        <f>D38-'Estación Peaje'!$J$8*'L5 Corr Deriva1'!Z38</f>
        <v>1667.9680794301819</v>
      </c>
    </row>
    <row r="39" spans="1:27" x14ac:dyDescent="0.25">
      <c r="A39" s="6" t="s">
        <v>1378</v>
      </c>
      <c r="B39" s="6" t="s">
        <v>20</v>
      </c>
      <c r="C39" s="6" t="s">
        <v>1388</v>
      </c>
      <c r="D39" s="6">
        <v>1667.9671000000001</v>
      </c>
      <c r="E39" s="6" t="s">
        <v>18</v>
      </c>
      <c r="F39" s="6" t="s">
        <v>743</v>
      </c>
      <c r="G39" s="6" t="s">
        <v>495</v>
      </c>
      <c r="H39" s="6">
        <v>1645.9265</v>
      </c>
      <c r="I39" s="6" t="s">
        <v>1387</v>
      </c>
      <c r="J39" s="6" t="s">
        <v>275</v>
      </c>
      <c r="K39" s="6" t="s">
        <v>1386</v>
      </c>
      <c r="L39" s="6" t="s">
        <v>1385</v>
      </c>
      <c r="M39" s="6" t="s">
        <v>516</v>
      </c>
      <c r="N39" s="6" t="s">
        <v>1384</v>
      </c>
      <c r="O39" s="6" t="s">
        <v>1373</v>
      </c>
      <c r="P39" s="6" t="s">
        <v>8</v>
      </c>
      <c r="Q39" s="6" t="s">
        <v>7</v>
      </c>
      <c r="R39" s="6" t="s">
        <v>1372</v>
      </c>
      <c r="S39" s="6" t="s">
        <v>1371</v>
      </c>
      <c r="T39" s="6" t="s">
        <v>1370</v>
      </c>
      <c r="U39" s="6" t="s">
        <v>1369</v>
      </c>
      <c r="V39" s="6" t="s">
        <v>103</v>
      </c>
      <c r="W39" s="6" t="s">
        <v>1379</v>
      </c>
      <c r="X39" s="6" t="s">
        <v>0</v>
      </c>
      <c r="Y39" s="6">
        <f t="shared" si="0"/>
        <v>20.279166666666665</v>
      </c>
      <c r="Z39" s="6">
        <f t="shared" si="1"/>
        <v>0.15416666666666501</v>
      </c>
      <c r="AA39" s="6">
        <f>D39-'Estación Peaje'!$J$8*'L5 Corr Deriva1'!Z39</f>
        <v>1667.9665649699093</v>
      </c>
    </row>
    <row r="40" spans="1:27" x14ac:dyDescent="0.25">
      <c r="A40" s="6" t="s">
        <v>1378</v>
      </c>
      <c r="B40" s="6" t="s">
        <v>20</v>
      </c>
      <c r="C40" s="6" t="s">
        <v>1383</v>
      </c>
      <c r="D40" s="6">
        <v>1667.9650999999999</v>
      </c>
      <c r="E40" s="6" t="s">
        <v>18</v>
      </c>
      <c r="F40" s="6" t="s">
        <v>39</v>
      </c>
      <c r="G40" s="6" t="s">
        <v>509</v>
      </c>
      <c r="H40" s="6">
        <v>1645.9254000000001</v>
      </c>
      <c r="I40" s="6" t="s">
        <v>539</v>
      </c>
      <c r="J40" s="6" t="s">
        <v>64</v>
      </c>
      <c r="K40" s="6" t="s">
        <v>1382</v>
      </c>
      <c r="L40" s="6" t="s">
        <v>1381</v>
      </c>
      <c r="M40" s="6" t="s">
        <v>550</v>
      </c>
      <c r="N40" s="6" t="s">
        <v>1380</v>
      </c>
      <c r="O40" s="6" t="s">
        <v>1373</v>
      </c>
      <c r="P40" s="6" t="s">
        <v>8</v>
      </c>
      <c r="Q40" s="6" t="s">
        <v>7</v>
      </c>
      <c r="R40" s="6" t="s">
        <v>1372</v>
      </c>
      <c r="S40" s="6" t="s">
        <v>1371</v>
      </c>
      <c r="T40" s="6" t="s">
        <v>1370</v>
      </c>
      <c r="U40" s="6" t="s">
        <v>1369</v>
      </c>
      <c r="V40" s="6" t="s">
        <v>103</v>
      </c>
      <c r="W40" s="6" t="s">
        <v>1379</v>
      </c>
      <c r="X40" s="6" t="s">
        <v>0</v>
      </c>
      <c r="Y40" s="6">
        <f t="shared" si="0"/>
        <v>20.283333333333335</v>
      </c>
      <c r="Z40" s="6">
        <f t="shared" si="1"/>
        <v>0.15833333333333499</v>
      </c>
      <c r="AA40" s="6">
        <f>D40-'Estación Peaje'!$J$8*'L5 Corr Deriva1'!Z40</f>
        <v>1667.9645505096364</v>
      </c>
    </row>
    <row r="41" spans="1:27" x14ac:dyDescent="0.25">
      <c r="A41" s="6" t="s">
        <v>1378</v>
      </c>
      <c r="B41" s="6" t="s">
        <v>20</v>
      </c>
      <c r="C41" s="6" t="s">
        <v>1377</v>
      </c>
      <c r="D41" s="6">
        <v>1667.9664</v>
      </c>
      <c r="E41" s="6" t="s">
        <v>18</v>
      </c>
      <c r="F41" s="6" t="s">
        <v>856</v>
      </c>
      <c r="G41" s="6" t="s">
        <v>855</v>
      </c>
      <c r="H41" s="6">
        <v>1645.9274</v>
      </c>
      <c r="I41" s="6" t="s">
        <v>553</v>
      </c>
      <c r="J41" s="6" t="s">
        <v>116</v>
      </c>
      <c r="K41" s="6" t="s">
        <v>1376</v>
      </c>
      <c r="L41" s="6" t="s">
        <v>1375</v>
      </c>
      <c r="M41" s="6" t="s">
        <v>550</v>
      </c>
      <c r="N41" s="6" t="s">
        <v>1374</v>
      </c>
      <c r="O41" s="6" t="s">
        <v>1373</v>
      </c>
      <c r="P41" s="6" t="s">
        <v>8</v>
      </c>
      <c r="Q41" s="6" t="s">
        <v>7</v>
      </c>
      <c r="R41" s="6" t="s">
        <v>1372</v>
      </c>
      <c r="S41" s="6" t="s">
        <v>1371</v>
      </c>
      <c r="T41" s="6" t="s">
        <v>1370</v>
      </c>
      <c r="U41" s="6" t="s">
        <v>1369</v>
      </c>
      <c r="V41" s="6" t="s">
        <v>103</v>
      </c>
      <c r="W41" s="6" t="s">
        <v>1368</v>
      </c>
      <c r="X41" s="6" t="s">
        <v>0</v>
      </c>
      <c r="Y41" s="6">
        <f t="shared" si="0"/>
        <v>20.287500000000001</v>
      </c>
      <c r="Z41" s="6">
        <f t="shared" si="1"/>
        <v>0.16250000000000142</v>
      </c>
      <c r="AA41" s="6">
        <f>D41-'Estación Peaje'!$J$8*'L5 Corr Deriva1'!Z41</f>
        <v>1667.9658360493638</v>
      </c>
    </row>
    <row r="42" spans="1:27" x14ac:dyDescent="0.25">
      <c r="A42" s="2" t="s">
        <v>1095</v>
      </c>
      <c r="B42" s="2" t="s">
        <v>20</v>
      </c>
      <c r="C42" s="2" t="s">
        <v>1367</v>
      </c>
      <c r="D42" s="2">
        <v>1691.1804999999999</v>
      </c>
      <c r="E42" s="2" t="s">
        <v>18</v>
      </c>
      <c r="F42" s="2" t="s">
        <v>1366</v>
      </c>
      <c r="G42" s="2" t="s">
        <v>446</v>
      </c>
      <c r="H42" s="2">
        <v>1669.1465000000001</v>
      </c>
      <c r="I42" s="2" t="s">
        <v>1365</v>
      </c>
      <c r="J42" s="2" t="s">
        <v>673</v>
      </c>
      <c r="K42" s="2" t="s">
        <v>1364</v>
      </c>
      <c r="L42" s="2" t="s">
        <v>1363</v>
      </c>
      <c r="M42" s="2" t="s">
        <v>516</v>
      </c>
      <c r="N42" s="2" t="s">
        <v>1362</v>
      </c>
      <c r="O42" s="2" t="s">
        <v>1348</v>
      </c>
      <c r="P42" s="2" t="s">
        <v>8</v>
      </c>
      <c r="Q42" s="2" t="s">
        <v>7</v>
      </c>
      <c r="R42" s="2" t="s">
        <v>1088</v>
      </c>
      <c r="S42" s="2" t="s">
        <v>1087</v>
      </c>
      <c r="T42" s="2" t="s">
        <v>1086</v>
      </c>
      <c r="U42" s="2" t="s">
        <v>1343</v>
      </c>
      <c r="V42" s="2" t="s">
        <v>1087</v>
      </c>
      <c r="W42" s="2" t="s">
        <v>1355</v>
      </c>
      <c r="X42" s="2" t="s">
        <v>0</v>
      </c>
      <c r="Y42" s="2">
        <f t="shared" si="0"/>
        <v>20.731388888888887</v>
      </c>
      <c r="Z42" s="2">
        <f t="shared" si="1"/>
        <v>0.60638888888888687</v>
      </c>
      <c r="AA42" s="6">
        <f>D42-'Estación Peaje'!$J$8*'L5 Corr Deriva1'!Z42</f>
        <v>1691.1783955483097</v>
      </c>
    </row>
    <row r="43" spans="1:27" x14ac:dyDescent="0.25">
      <c r="A43" s="2" t="s">
        <v>1095</v>
      </c>
      <c r="B43" s="2" t="s">
        <v>20</v>
      </c>
      <c r="C43" s="2" t="s">
        <v>1361</v>
      </c>
      <c r="D43" s="2">
        <v>1691.1692</v>
      </c>
      <c r="E43" s="2" t="s">
        <v>18</v>
      </c>
      <c r="F43" s="2" t="s">
        <v>1360</v>
      </c>
      <c r="G43" s="2" t="s">
        <v>603</v>
      </c>
      <c r="H43" s="2">
        <v>1669.136</v>
      </c>
      <c r="I43" s="2" t="s">
        <v>1359</v>
      </c>
      <c r="J43" s="2" t="s">
        <v>53</v>
      </c>
      <c r="K43" s="2" t="s">
        <v>1358</v>
      </c>
      <c r="L43" s="2" t="s">
        <v>1357</v>
      </c>
      <c r="M43" s="2" t="s">
        <v>537</v>
      </c>
      <c r="N43" s="2" t="s">
        <v>1356</v>
      </c>
      <c r="O43" s="2" t="s">
        <v>1348</v>
      </c>
      <c r="P43" s="2" t="s">
        <v>8</v>
      </c>
      <c r="Q43" s="2" t="s">
        <v>7</v>
      </c>
      <c r="R43" s="2" t="s">
        <v>1088</v>
      </c>
      <c r="S43" s="2" t="s">
        <v>1087</v>
      </c>
      <c r="T43" s="2" t="s">
        <v>1086</v>
      </c>
      <c r="U43" s="2" t="s">
        <v>1343</v>
      </c>
      <c r="V43" s="2" t="s">
        <v>1087</v>
      </c>
      <c r="W43" s="2" t="s">
        <v>1355</v>
      </c>
      <c r="X43" s="2" t="s">
        <v>0</v>
      </c>
      <c r="Y43" s="2">
        <f t="shared" si="0"/>
        <v>20.735555555555557</v>
      </c>
      <c r="Z43" s="2">
        <f t="shared" si="1"/>
        <v>0.61055555555555685</v>
      </c>
      <c r="AA43" s="6">
        <f>D43-'Estación Peaje'!$J$8*'L5 Corr Deriva1'!Z43</f>
        <v>1691.1670810880371</v>
      </c>
    </row>
    <row r="44" spans="1:27" x14ac:dyDescent="0.25">
      <c r="A44" s="2" t="s">
        <v>1095</v>
      </c>
      <c r="B44" s="2" t="s">
        <v>20</v>
      </c>
      <c r="C44" s="2" t="s">
        <v>1354</v>
      </c>
      <c r="D44" s="2">
        <v>1691.1572000000001</v>
      </c>
      <c r="E44" s="2" t="s">
        <v>18</v>
      </c>
      <c r="F44" s="2" t="s">
        <v>1353</v>
      </c>
      <c r="G44" s="2" t="s">
        <v>1352</v>
      </c>
      <c r="H44" s="2">
        <v>1669.1251999999999</v>
      </c>
      <c r="I44" s="2" t="s">
        <v>380</v>
      </c>
      <c r="J44" s="2" t="s">
        <v>1151</v>
      </c>
      <c r="K44" s="2" t="s">
        <v>1351</v>
      </c>
      <c r="L44" s="2" t="s">
        <v>1350</v>
      </c>
      <c r="M44" s="2" t="s">
        <v>594</v>
      </c>
      <c r="N44" s="2" t="s">
        <v>1349</v>
      </c>
      <c r="O44" s="2" t="s">
        <v>1348</v>
      </c>
      <c r="P44" s="2" t="s">
        <v>8</v>
      </c>
      <c r="Q44" s="2" t="s">
        <v>7</v>
      </c>
      <c r="R44" s="2" t="s">
        <v>1088</v>
      </c>
      <c r="S44" s="2" t="s">
        <v>1087</v>
      </c>
      <c r="T44" s="2" t="s">
        <v>1086</v>
      </c>
      <c r="U44" s="2" t="s">
        <v>1343</v>
      </c>
      <c r="V44" s="2" t="s">
        <v>1087</v>
      </c>
      <c r="W44" s="2" t="s">
        <v>1111</v>
      </c>
      <c r="X44" s="2" t="s">
        <v>0</v>
      </c>
      <c r="Y44" s="2">
        <f t="shared" si="0"/>
        <v>20.739722222222223</v>
      </c>
      <c r="Z44" s="2">
        <f t="shared" si="1"/>
        <v>0.61472222222222328</v>
      </c>
      <c r="AA44" s="6">
        <f>D44-'Estación Peaje'!$J$8*'L5 Corr Deriva1'!Z44</f>
        <v>1691.1550666277644</v>
      </c>
    </row>
    <row r="45" spans="1:27" x14ac:dyDescent="0.25">
      <c r="A45" s="2" t="s">
        <v>1095</v>
      </c>
      <c r="B45" s="2" t="s">
        <v>20</v>
      </c>
      <c r="C45" s="2" t="s">
        <v>1347</v>
      </c>
      <c r="D45" s="2">
        <v>1691.173</v>
      </c>
      <c r="E45" s="2" t="s">
        <v>18</v>
      </c>
      <c r="F45" s="2" t="s">
        <v>1346</v>
      </c>
      <c r="G45" s="2" t="s">
        <v>790</v>
      </c>
      <c r="H45" s="2">
        <v>1669.1415</v>
      </c>
      <c r="I45" s="2" t="s">
        <v>362</v>
      </c>
      <c r="J45" s="2" t="s">
        <v>673</v>
      </c>
      <c r="K45" s="2" t="s">
        <v>1345</v>
      </c>
      <c r="L45" s="2" t="s">
        <v>1344</v>
      </c>
      <c r="M45" s="2" t="s">
        <v>516</v>
      </c>
      <c r="N45" s="2" t="s">
        <v>819</v>
      </c>
      <c r="O45" s="2" t="s">
        <v>1204</v>
      </c>
      <c r="P45" s="2" t="s">
        <v>8</v>
      </c>
      <c r="Q45" s="2" t="s">
        <v>7</v>
      </c>
      <c r="R45" s="2" t="s">
        <v>1088</v>
      </c>
      <c r="S45" s="2" t="s">
        <v>1087</v>
      </c>
      <c r="T45" s="2" t="s">
        <v>1086</v>
      </c>
      <c r="U45" s="2" t="s">
        <v>1343</v>
      </c>
      <c r="V45" s="2" t="s">
        <v>1087</v>
      </c>
      <c r="W45" s="2" t="s">
        <v>1342</v>
      </c>
      <c r="X45" s="2" t="s">
        <v>0</v>
      </c>
      <c r="Y45" s="2">
        <f t="shared" si="0"/>
        <v>20.74388888888889</v>
      </c>
      <c r="Z45" s="2">
        <f t="shared" si="1"/>
        <v>0.61888888888888971</v>
      </c>
      <c r="AA45" s="6">
        <f>D45-'Estación Peaje'!$J$8*'L5 Corr Deriva1'!Z45</f>
        <v>1691.1708521674916</v>
      </c>
    </row>
    <row r="46" spans="1:27" x14ac:dyDescent="0.25">
      <c r="A46" s="2" t="s">
        <v>1095</v>
      </c>
      <c r="B46" s="2" t="s">
        <v>20</v>
      </c>
      <c r="C46" s="2" t="s">
        <v>1341</v>
      </c>
      <c r="D46" s="2">
        <v>1691.1724999999999</v>
      </c>
      <c r="E46" s="2" t="s">
        <v>18</v>
      </c>
      <c r="F46" s="2" t="s">
        <v>1340</v>
      </c>
      <c r="G46" s="2" t="s">
        <v>1339</v>
      </c>
      <c r="H46" s="2">
        <v>1669.1414</v>
      </c>
      <c r="I46" s="2" t="s">
        <v>952</v>
      </c>
      <c r="J46" s="2" t="s">
        <v>885</v>
      </c>
      <c r="K46" s="2" t="s">
        <v>1338</v>
      </c>
      <c r="L46" s="2" t="s">
        <v>1337</v>
      </c>
      <c r="M46" s="2" t="s">
        <v>550</v>
      </c>
      <c r="N46" s="2" t="s">
        <v>1336</v>
      </c>
      <c r="O46" s="2" t="s">
        <v>1204</v>
      </c>
      <c r="P46" s="2" t="s">
        <v>8</v>
      </c>
      <c r="Q46" s="2" t="s">
        <v>7</v>
      </c>
      <c r="R46" s="2" t="s">
        <v>1088</v>
      </c>
      <c r="S46" s="2" t="s">
        <v>1087</v>
      </c>
      <c r="T46" s="2" t="s">
        <v>1086</v>
      </c>
      <c r="U46" s="2" t="s">
        <v>1329</v>
      </c>
      <c r="V46" s="2" t="s">
        <v>1087</v>
      </c>
      <c r="W46" s="2" t="s">
        <v>1335</v>
      </c>
      <c r="X46" s="2" t="s">
        <v>0</v>
      </c>
      <c r="Y46" s="2">
        <f t="shared" si="0"/>
        <v>20.748055555555556</v>
      </c>
      <c r="Z46" s="2">
        <f t="shared" si="1"/>
        <v>0.62305555555555614</v>
      </c>
      <c r="AA46" s="6">
        <f>D46-'Estación Peaje'!$J$8*'L5 Corr Deriva1'!Z46</f>
        <v>1691.1703377072188</v>
      </c>
    </row>
    <row r="47" spans="1:27" x14ac:dyDescent="0.25">
      <c r="A47" s="2" t="s">
        <v>1095</v>
      </c>
      <c r="B47" s="2" t="s">
        <v>20</v>
      </c>
      <c r="C47" s="2" t="s">
        <v>1334</v>
      </c>
      <c r="D47" s="2">
        <v>1691.1741</v>
      </c>
      <c r="E47" s="2" t="s">
        <v>18</v>
      </c>
      <c r="F47" s="2" t="s">
        <v>1333</v>
      </c>
      <c r="G47" s="2" t="s">
        <v>481</v>
      </c>
      <c r="H47" s="2">
        <v>1669.1449</v>
      </c>
      <c r="I47" s="2" t="s">
        <v>952</v>
      </c>
      <c r="J47" s="2" t="s">
        <v>651</v>
      </c>
      <c r="K47" s="2" t="s">
        <v>1332</v>
      </c>
      <c r="L47" s="2" t="s">
        <v>1331</v>
      </c>
      <c r="M47" s="2" t="s">
        <v>594</v>
      </c>
      <c r="N47" s="2" t="s">
        <v>1330</v>
      </c>
      <c r="O47" s="2" t="s">
        <v>1204</v>
      </c>
      <c r="P47" s="2" t="s">
        <v>8</v>
      </c>
      <c r="Q47" s="2" t="s">
        <v>7</v>
      </c>
      <c r="R47" s="2" t="s">
        <v>1088</v>
      </c>
      <c r="S47" s="2" t="s">
        <v>1087</v>
      </c>
      <c r="T47" s="2" t="s">
        <v>1086</v>
      </c>
      <c r="U47" s="2" t="s">
        <v>1329</v>
      </c>
      <c r="V47" s="2" t="s">
        <v>1087</v>
      </c>
      <c r="W47" s="2" t="s">
        <v>1328</v>
      </c>
      <c r="X47" s="2" t="s">
        <v>0</v>
      </c>
      <c r="Y47" s="2">
        <f t="shared" si="0"/>
        <v>20.752222222222223</v>
      </c>
      <c r="Z47" s="2">
        <f t="shared" si="1"/>
        <v>0.62722222222222257</v>
      </c>
      <c r="AA47" s="6">
        <f>D47-'Estación Peaje'!$J$8*'L5 Corr Deriva1'!Z47</f>
        <v>1691.1719232469461</v>
      </c>
    </row>
    <row r="48" spans="1:27" x14ac:dyDescent="0.25">
      <c r="A48" s="2" t="s">
        <v>1095</v>
      </c>
      <c r="B48" s="2" t="s">
        <v>20</v>
      </c>
      <c r="C48" s="2" t="s">
        <v>1327</v>
      </c>
      <c r="D48" s="2">
        <v>1691.1706999999999</v>
      </c>
      <c r="E48" s="2" t="s">
        <v>18</v>
      </c>
      <c r="F48" s="2" t="s">
        <v>1326</v>
      </c>
      <c r="G48" s="2" t="s">
        <v>848</v>
      </c>
      <c r="H48" s="2">
        <v>1669.1422</v>
      </c>
      <c r="I48" s="2" t="s">
        <v>399</v>
      </c>
      <c r="J48" s="2" t="s">
        <v>986</v>
      </c>
      <c r="K48" s="2" t="s">
        <v>1325</v>
      </c>
      <c r="L48" s="2" t="s">
        <v>1324</v>
      </c>
      <c r="M48" s="2" t="s">
        <v>594</v>
      </c>
      <c r="N48" s="2" t="s">
        <v>1048</v>
      </c>
      <c r="O48" s="2" t="s">
        <v>1204</v>
      </c>
      <c r="P48" s="2" t="s">
        <v>8</v>
      </c>
      <c r="Q48" s="2" t="s">
        <v>7</v>
      </c>
      <c r="R48" s="2" t="s">
        <v>1088</v>
      </c>
      <c r="S48" s="2" t="s">
        <v>1087</v>
      </c>
      <c r="T48" s="2" t="s">
        <v>1086</v>
      </c>
      <c r="U48" s="2" t="s">
        <v>1105</v>
      </c>
      <c r="V48" s="2" t="s">
        <v>1087</v>
      </c>
      <c r="W48" s="2" t="s">
        <v>1323</v>
      </c>
      <c r="X48" s="2" t="s">
        <v>0</v>
      </c>
      <c r="Y48" s="2">
        <f t="shared" si="0"/>
        <v>20.756388888888889</v>
      </c>
      <c r="Z48" s="2">
        <f t="shared" si="1"/>
        <v>0.631388888888889</v>
      </c>
      <c r="AA48" s="6">
        <f>D48-'Estación Peaje'!$J$8*'L5 Corr Deriva1'!Z48</f>
        <v>1691.1685087866733</v>
      </c>
    </row>
    <row r="49" spans="1:27" x14ac:dyDescent="0.25">
      <c r="A49" s="2" t="s">
        <v>1095</v>
      </c>
      <c r="B49" s="2" t="s">
        <v>20</v>
      </c>
      <c r="C49" s="2" t="s">
        <v>1322</v>
      </c>
      <c r="D49" s="2">
        <v>1691.1750999999999</v>
      </c>
      <c r="E49" s="2" t="s">
        <v>18</v>
      </c>
      <c r="F49" s="2" t="s">
        <v>1321</v>
      </c>
      <c r="G49" s="2" t="s">
        <v>108</v>
      </c>
      <c r="H49" s="2">
        <v>1669.1472000000001</v>
      </c>
      <c r="I49" s="2" t="s">
        <v>463</v>
      </c>
      <c r="J49" s="2" t="s">
        <v>992</v>
      </c>
      <c r="K49" s="2" t="s">
        <v>1320</v>
      </c>
      <c r="L49" s="2" t="s">
        <v>1319</v>
      </c>
      <c r="M49" s="2" t="s">
        <v>845</v>
      </c>
      <c r="N49" s="2" t="s">
        <v>1318</v>
      </c>
      <c r="O49" s="2" t="s">
        <v>1204</v>
      </c>
      <c r="P49" s="2" t="s">
        <v>8</v>
      </c>
      <c r="Q49" s="2" t="s">
        <v>7</v>
      </c>
      <c r="R49" s="2" t="s">
        <v>1088</v>
      </c>
      <c r="S49" s="2" t="s">
        <v>1087</v>
      </c>
      <c r="T49" s="2" t="s">
        <v>1086</v>
      </c>
      <c r="U49" s="2" t="s">
        <v>1317</v>
      </c>
      <c r="V49" s="2" t="s">
        <v>1112</v>
      </c>
      <c r="W49" s="2" t="s">
        <v>1316</v>
      </c>
      <c r="X49" s="2" t="s">
        <v>0</v>
      </c>
      <c r="Y49" s="2">
        <f t="shared" si="0"/>
        <v>20.760555555555555</v>
      </c>
      <c r="Z49" s="2">
        <f t="shared" si="1"/>
        <v>0.63555555555555543</v>
      </c>
      <c r="AA49" s="6">
        <f>D49-'Estación Peaje'!$J$8*'L5 Corr Deriva1'!Z49</f>
        <v>1691.1728943264006</v>
      </c>
    </row>
    <row r="50" spans="1:27" x14ac:dyDescent="0.25">
      <c r="A50" s="2" t="s">
        <v>1095</v>
      </c>
      <c r="B50" s="2" t="s">
        <v>20</v>
      </c>
      <c r="C50" s="2" t="s">
        <v>1315</v>
      </c>
      <c r="D50" s="2">
        <v>1691.1732</v>
      </c>
      <c r="E50" s="2" t="s">
        <v>18</v>
      </c>
      <c r="F50" s="2" t="s">
        <v>1275</v>
      </c>
      <c r="G50" s="2" t="s">
        <v>372</v>
      </c>
      <c r="H50" s="2">
        <v>1669.1461999999999</v>
      </c>
      <c r="I50" s="2" t="s">
        <v>993</v>
      </c>
      <c r="J50" s="2" t="s">
        <v>627</v>
      </c>
      <c r="K50" s="2" t="s">
        <v>1314</v>
      </c>
      <c r="L50" s="2" t="s">
        <v>1313</v>
      </c>
      <c r="M50" s="2" t="s">
        <v>581</v>
      </c>
      <c r="N50" s="2" t="s">
        <v>1312</v>
      </c>
      <c r="O50" s="2" t="s">
        <v>1204</v>
      </c>
      <c r="P50" s="2" t="s">
        <v>8</v>
      </c>
      <c r="Q50" s="2" t="s">
        <v>7</v>
      </c>
      <c r="R50" s="2" t="s">
        <v>1088</v>
      </c>
      <c r="S50" s="2" t="s">
        <v>1087</v>
      </c>
      <c r="T50" s="2" t="s">
        <v>1086</v>
      </c>
      <c r="U50" s="2" t="s">
        <v>1311</v>
      </c>
      <c r="V50" s="2" t="s">
        <v>5</v>
      </c>
      <c r="W50" s="2" t="s">
        <v>1310</v>
      </c>
      <c r="X50" s="2" t="s">
        <v>0</v>
      </c>
      <c r="Y50" s="2">
        <f t="shared" si="0"/>
        <v>20.764722222222222</v>
      </c>
      <c r="Z50" s="2">
        <f t="shared" si="1"/>
        <v>0.63972222222222186</v>
      </c>
      <c r="AA50" s="6">
        <f>D50-'Estación Peaje'!$J$8*'L5 Corr Deriva1'!Z50</f>
        <v>1691.1709798661279</v>
      </c>
    </row>
    <row r="51" spans="1:27" x14ac:dyDescent="0.25">
      <c r="A51" s="2" t="s">
        <v>1095</v>
      </c>
      <c r="B51" s="2" t="s">
        <v>20</v>
      </c>
      <c r="C51" s="2" t="s">
        <v>1309</v>
      </c>
      <c r="D51" s="2">
        <v>1691.175</v>
      </c>
      <c r="E51" s="2" t="s">
        <v>18</v>
      </c>
      <c r="F51" s="2" t="s">
        <v>1308</v>
      </c>
      <c r="G51" s="2" t="s">
        <v>969</v>
      </c>
      <c r="H51" s="2">
        <v>1669.1487</v>
      </c>
      <c r="I51" s="2" t="s">
        <v>1307</v>
      </c>
      <c r="J51" s="2" t="s">
        <v>847</v>
      </c>
      <c r="K51" s="2" t="s">
        <v>1306</v>
      </c>
      <c r="L51" s="2" t="s">
        <v>1305</v>
      </c>
      <c r="M51" s="2" t="s">
        <v>577</v>
      </c>
      <c r="N51" s="2" t="s">
        <v>1304</v>
      </c>
      <c r="O51" s="2" t="s">
        <v>1204</v>
      </c>
      <c r="P51" s="2" t="s">
        <v>8</v>
      </c>
      <c r="Q51" s="2" t="s">
        <v>7</v>
      </c>
      <c r="R51" s="2" t="s">
        <v>1088</v>
      </c>
      <c r="S51" s="2" t="s">
        <v>1087</v>
      </c>
      <c r="T51" s="2" t="s">
        <v>1086</v>
      </c>
      <c r="U51" s="2" t="s">
        <v>1283</v>
      </c>
      <c r="V51" s="2" t="s">
        <v>1112</v>
      </c>
      <c r="W51" s="2" t="s">
        <v>1303</v>
      </c>
      <c r="X51" s="2" t="s">
        <v>0</v>
      </c>
      <c r="Y51" s="2">
        <f t="shared" si="0"/>
        <v>20.768888888888888</v>
      </c>
      <c r="Z51" s="2">
        <f t="shared" si="1"/>
        <v>0.64388888888888829</v>
      </c>
      <c r="AA51" s="6">
        <f>D51-'Estación Peaje'!$J$8*'L5 Corr Deriva1'!Z51</f>
        <v>1691.1727654058552</v>
      </c>
    </row>
    <row r="52" spans="1:27" x14ac:dyDescent="0.25">
      <c r="A52" s="2" t="s">
        <v>1095</v>
      </c>
      <c r="B52" s="2" t="s">
        <v>20</v>
      </c>
      <c r="C52" s="2" t="s">
        <v>1302</v>
      </c>
      <c r="D52" s="2">
        <v>1691.1949999999999</v>
      </c>
      <c r="E52" s="2" t="s">
        <v>18</v>
      </c>
      <c r="F52" s="2" t="s">
        <v>1301</v>
      </c>
      <c r="G52" s="2" t="s">
        <v>797</v>
      </c>
      <c r="H52" s="2">
        <v>1669.1692</v>
      </c>
      <c r="I52" s="2" t="s">
        <v>1300</v>
      </c>
      <c r="J52" s="2" t="s">
        <v>1092</v>
      </c>
      <c r="K52" s="2" t="s">
        <v>1299</v>
      </c>
      <c r="L52" s="2" t="s">
        <v>1298</v>
      </c>
      <c r="M52" s="2" t="s">
        <v>594</v>
      </c>
      <c r="N52" s="2" t="s">
        <v>1297</v>
      </c>
      <c r="O52" s="2" t="s">
        <v>1204</v>
      </c>
      <c r="P52" s="2" t="s">
        <v>8</v>
      </c>
      <c r="Q52" s="2" t="s">
        <v>7</v>
      </c>
      <c r="R52" s="2" t="s">
        <v>1088</v>
      </c>
      <c r="S52" s="2" t="s">
        <v>1087</v>
      </c>
      <c r="T52" s="2" t="s">
        <v>1086</v>
      </c>
      <c r="U52" s="2" t="s">
        <v>1296</v>
      </c>
      <c r="V52" s="2" t="s">
        <v>1112</v>
      </c>
      <c r="W52" s="2" t="s">
        <v>1295</v>
      </c>
      <c r="X52" s="2" t="s">
        <v>0</v>
      </c>
      <c r="Y52" s="2">
        <f t="shared" si="0"/>
        <v>20.773055555555555</v>
      </c>
      <c r="Z52" s="2">
        <f t="shared" si="1"/>
        <v>0.64805555555555472</v>
      </c>
      <c r="AA52" s="6">
        <f>D52-'Estación Peaje'!$J$8*'L5 Corr Deriva1'!Z52</f>
        <v>1691.1927509455825</v>
      </c>
    </row>
    <row r="53" spans="1:27" x14ac:dyDescent="0.25">
      <c r="A53" s="2" t="s">
        <v>1095</v>
      </c>
      <c r="B53" s="2" t="s">
        <v>20</v>
      </c>
      <c r="C53" s="2" t="s">
        <v>1294</v>
      </c>
      <c r="D53" s="2">
        <v>1691.1787999999999</v>
      </c>
      <c r="E53" s="2" t="s">
        <v>18</v>
      </c>
      <c r="F53" s="2" t="s">
        <v>1293</v>
      </c>
      <c r="G53" s="2" t="s">
        <v>579</v>
      </c>
      <c r="H53" s="2">
        <v>1669.1542999999999</v>
      </c>
      <c r="I53" s="2" t="s">
        <v>709</v>
      </c>
      <c r="J53" s="2" t="s">
        <v>1150</v>
      </c>
      <c r="K53" s="2" t="s">
        <v>1292</v>
      </c>
      <c r="L53" s="2" t="s">
        <v>1291</v>
      </c>
      <c r="M53" s="2" t="s">
        <v>845</v>
      </c>
      <c r="N53" s="2" t="s">
        <v>1290</v>
      </c>
      <c r="O53" s="2" t="s">
        <v>1204</v>
      </c>
      <c r="P53" s="2" t="s">
        <v>8</v>
      </c>
      <c r="Q53" s="2" t="s">
        <v>7</v>
      </c>
      <c r="R53" s="2" t="s">
        <v>1088</v>
      </c>
      <c r="S53" s="2" t="s">
        <v>1087</v>
      </c>
      <c r="T53" s="2" t="s">
        <v>1086</v>
      </c>
      <c r="U53" s="2" t="s">
        <v>1125</v>
      </c>
      <c r="V53" s="2" t="s">
        <v>5</v>
      </c>
      <c r="W53" s="2" t="s">
        <v>1289</v>
      </c>
      <c r="X53" s="2" t="s">
        <v>0</v>
      </c>
      <c r="Y53" s="2">
        <f t="shared" si="0"/>
        <v>20.777222222222221</v>
      </c>
      <c r="Z53" s="2">
        <f t="shared" si="1"/>
        <v>0.65222222222222115</v>
      </c>
      <c r="AA53" s="6">
        <f>D53-'Estación Peaje'!$J$8*'L5 Corr Deriva1'!Z53</f>
        <v>1691.1765364853097</v>
      </c>
    </row>
    <row r="54" spans="1:27" x14ac:dyDescent="0.25">
      <c r="A54" s="2" t="s">
        <v>1095</v>
      </c>
      <c r="B54" s="2" t="s">
        <v>20</v>
      </c>
      <c r="C54" s="2" t="s">
        <v>1288</v>
      </c>
      <c r="D54" s="2">
        <v>1691.1794</v>
      </c>
      <c r="E54" s="2" t="s">
        <v>18</v>
      </c>
      <c r="F54" s="2" t="s">
        <v>1287</v>
      </c>
      <c r="G54" s="2" t="s">
        <v>481</v>
      </c>
      <c r="H54" s="2">
        <v>1669.1554000000001</v>
      </c>
      <c r="I54" s="2" t="s">
        <v>267</v>
      </c>
      <c r="J54" s="2" t="s">
        <v>1208</v>
      </c>
      <c r="K54" s="2" t="s">
        <v>1286</v>
      </c>
      <c r="L54" s="2" t="s">
        <v>1285</v>
      </c>
      <c r="M54" s="2" t="s">
        <v>550</v>
      </c>
      <c r="N54" s="2" t="s">
        <v>1284</v>
      </c>
      <c r="O54" s="2" t="s">
        <v>1204</v>
      </c>
      <c r="P54" s="2" t="s">
        <v>8</v>
      </c>
      <c r="Q54" s="2" t="s">
        <v>7</v>
      </c>
      <c r="R54" s="2" t="s">
        <v>1088</v>
      </c>
      <c r="S54" s="2" t="s">
        <v>1087</v>
      </c>
      <c r="T54" s="2" t="s">
        <v>1086</v>
      </c>
      <c r="U54" s="2" t="s">
        <v>1283</v>
      </c>
      <c r="V54" s="2" t="s">
        <v>5</v>
      </c>
      <c r="W54" s="2" t="s">
        <v>1282</v>
      </c>
      <c r="X54" s="2" t="s">
        <v>0</v>
      </c>
      <c r="Y54" s="2">
        <f t="shared" si="0"/>
        <v>20.781388888888888</v>
      </c>
      <c r="Z54" s="2">
        <f t="shared" si="1"/>
        <v>0.65638888888888758</v>
      </c>
      <c r="AA54" s="6">
        <f>D54-'Estación Peaje'!$J$8*'L5 Corr Deriva1'!Z54</f>
        <v>1691.1771220250371</v>
      </c>
    </row>
    <row r="55" spans="1:27" x14ac:dyDescent="0.25">
      <c r="A55" s="2" t="s">
        <v>1095</v>
      </c>
      <c r="B55" s="2" t="s">
        <v>20</v>
      </c>
      <c r="C55" s="2" t="s">
        <v>1281</v>
      </c>
      <c r="D55" s="2">
        <v>1691.174</v>
      </c>
      <c r="E55" s="2" t="s">
        <v>18</v>
      </c>
      <c r="F55" s="2" t="s">
        <v>1280</v>
      </c>
      <c r="G55" s="2" t="s">
        <v>697</v>
      </c>
      <c r="H55" s="2">
        <v>1669.1502</v>
      </c>
      <c r="I55" s="2" t="s">
        <v>267</v>
      </c>
      <c r="J55" s="2" t="s">
        <v>1167</v>
      </c>
      <c r="K55" s="2" t="s">
        <v>1279</v>
      </c>
      <c r="L55" s="2" t="s">
        <v>1278</v>
      </c>
      <c r="M55" s="2" t="s">
        <v>550</v>
      </c>
      <c r="N55" s="2" t="s">
        <v>1017</v>
      </c>
      <c r="O55" s="2" t="s">
        <v>1204</v>
      </c>
      <c r="P55" s="2" t="s">
        <v>8</v>
      </c>
      <c r="Q55" s="2" t="s">
        <v>7</v>
      </c>
      <c r="R55" s="2" t="s">
        <v>1088</v>
      </c>
      <c r="S55" s="2" t="s">
        <v>1087</v>
      </c>
      <c r="T55" s="2" t="s">
        <v>1086</v>
      </c>
      <c r="U55" s="2" t="s">
        <v>1113</v>
      </c>
      <c r="V55" s="2" t="s">
        <v>1244</v>
      </c>
      <c r="W55" s="2" t="s">
        <v>1277</v>
      </c>
      <c r="X55" s="2" t="s">
        <v>0</v>
      </c>
      <c r="Y55" s="2">
        <f t="shared" si="0"/>
        <v>20.785555555555558</v>
      </c>
      <c r="Z55" s="2">
        <f t="shared" si="1"/>
        <v>0.66055555555555756</v>
      </c>
      <c r="AA55" s="6">
        <f>D55-'Estación Peaje'!$J$8*'L5 Corr Deriva1'!Z55</f>
        <v>1691.1717075647643</v>
      </c>
    </row>
    <row r="56" spans="1:27" x14ac:dyDescent="0.25">
      <c r="A56" s="2" t="s">
        <v>1095</v>
      </c>
      <c r="B56" s="2" t="s">
        <v>20</v>
      </c>
      <c r="C56" s="2" t="s">
        <v>1276</v>
      </c>
      <c r="D56" s="2">
        <v>1691.1801</v>
      </c>
      <c r="E56" s="2" t="s">
        <v>18</v>
      </c>
      <c r="F56" s="2" t="s">
        <v>1275</v>
      </c>
      <c r="G56" s="2" t="s">
        <v>372</v>
      </c>
      <c r="H56" s="2">
        <v>1669.1567</v>
      </c>
      <c r="I56" s="2" t="s">
        <v>644</v>
      </c>
      <c r="J56" s="2" t="s">
        <v>840</v>
      </c>
      <c r="K56" s="2" t="s">
        <v>1274</v>
      </c>
      <c r="L56" s="2" t="s">
        <v>1273</v>
      </c>
      <c r="M56" s="2" t="s">
        <v>845</v>
      </c>
      <c r="N56" s="2" t="s">
        <v>1017</v>
      </c>
      <c r="O56" s="2" t="s">
        <v>1204</v>
      </c>
      <c r="P56" s="2" t="s">
        <v>8</v>
      </c>
      <c r="Q56" s="2" t="s">
        <v>7</v>
      </c>
      <c r="R56" s="2" t="s">
        <v>1088</v>
      </c>
      <c r="S56" s="2" t="s">
        <v>1087</v>
      </c>
      <c r="T56" s="2" t="s">
        <v>1086</v>
      </c>
      <c r="U56" s="2" t="s">
        <v>1272</v>
      </c>
      <c r="V56" s="2" t="s">
        <v>1213</v>
      </c>
      <c r="W56" s="2" t="s">
        <v>1271</v>
      </c>
      <c r="X56" s="2" t="s">
        <v>0</v>
      </c>
      <c r="Y56" s="2">
        <f t="shared" si="0"/>
        <v>20.789722222222224</v>
      </c>
      <c r="Z56" s="2">
        <f t="shared" si="1"/>
        <v>0.66472222222222399</v>
      </c>
      <c r="AA56" s="6">
        <f>D56-'Estación Peaje'!$J$8*'L5 Corr Deriva1'!Z56</f>
        <v>1691.1777931044917</v>
      </c>
    </row>
    <row r="57" spans="1:27" x14ac:dyDescent="0.25">
      <c r="A57" s="2" t="s">
        <v>1095</v>
      </c>
      <c r="B57" s="2" t="s">
        <v>20</v>
      </c>
      <c r="C57" s="2" t="s">
        <v>1270</v>
      </c>
      <c r="D57" s="2">
        <v>1691.1750999999999</v>
      </c>
      <c r="E57" s="2" t="s">
        <v>18</v>
      </c>
      <c r="F57" s="2" t="s">
        <v>1269</v>
      </c>
      <c r="G57" s="2" t="s">
        <v>856</v>
      </c>
      <c r="H57" s="2">
        <v>1669.1521</v>
      </c>
      <c r="I57" s="2" t="s">
        <v>267</v>
      </c>
      <c r="J57" s="2" t="s">
        <v>1159</v>
      </c>
      <c r="K57" s="2" t="s">
        <v>1268</v>
      </c>
      <c r="L57" s="2" t="s">
        <v>1267</v>
      </c>
      <c r="M57" s="2" t="s">
        <v>845</v>
      </c>
      <c r="N57" s="2" t="s">
        <v>1266</v>
      </c>
      <c r="O57" s="2" t="s">
        <v>1204</v>
      </c>
      <c r="P57" s="2" t="s">
        <v>8</v>
      </c>
      <c r="Q57" s="2" t="s">
        <v>7</v>
      </c>
      <c r="R57" s="2" t="s">
        <v>1088</v>
      </c>
      <c r="S57" s="2" t="s">
        <v>1087</v>
      </c>
      <c r="T57" s="2" t="s">
        <v>1086</v>
      </c>
      <c r="U57" s="2" t="s">
        <v>1265</v>
      </c>
      <c r="V57" s="2" t="s">
        <v>1202</v>
      </c>
      <c r="W57" s="2" t="s">
        <v>1264</v>
      </c>
      <c r="X57" s="2" t="s">
        <v>0</v>
      </c>
      <c r="Y57" s="2">
        <f t="shared" si="0"/>
        <v>20.79388888888889</v>
      </c>
      <c r="Z57" s="2">
        <f t="shared" si="1"/>
        <v>0.66888888888889042</v>
      </c>
      <c r="AA57" s="6">
        <f>D57-'Estación Peaje'!$J$8*'L5 Corr Deriva1'!Z57</f>
        <v>1691.1727786442189</v>
      </c>
    </row>
    <row r="58" spans="1:27" x14ac:dyDescent="0.25">
      <c r="A58" s="2" t="s">
        <v>1095</v>
      </c>
      <c r="B58" s="2" t="s">
        <v>20</v>
      </c>
      <c r="C58" s="2" t="s">
        <v>1263</v>
      </c>
      <c r="D58" s="2">
        <v>1691.1789000000001</v>
      </c>
      <c r="E58" s="2" t="s">
        <v>18</v>
      </c>
      <c r="F58" s="2" t="s">
        <v>1262</v>
      </c>
      <c r="G58" s="2" t="s">
        <v>1043</v>
      </c>
      <c r="H58" s="2">
        <v>1669.1568</v>
      </c>
      <c r="I58" s="2" t="s">
        <v>228</v>
      </c>
      <c r="J58" s="2" t="s">
        <v>1261</v>
      </c>
      <c r="K58" s="2" t="s">
        <v>1260</v>
      </c>
      <c r="L58" s="2" t="s">
        <v>1259</v>
      </c>
      <c r="M58" s="2" t="s">
        <v>845</v>
      </c>
      <c r="N58" s="2" t="s">
        <v>1258</v>
      </c>
      <c r="O58" s="2" t="s">
        <v>1204</v>
      </c>
      <c r="P58" s="2" t="s">
        <v>8</v>
      </c>
      <c r="Q58" s="2" t="s">
        <v>7</v>
      </c>
      <c r="R58" s="2" t="s">
        <v>1088</v>
      </c>
      <c r="S58" s="2" t="s">
        <v>1087</v>
      </c>
      <c r="T58" s="2" t="s">
        <v>1086</v>
      </c>
      <c r="U58" s="2" t="s">
        <v>1257</v>
      </c>
      <c r="V58" s="2" t="s">
        <v>1202</v>
      </c>
      <c r="W58" s="2" t="s">
        <v>1256</v>
      </c>
      <c r="X58" s="2" t="s">
        <v>0</v>
      </c>
      <c r="Y58" s="2">
        <f t="shared" si="0"/>
        <v>20.798055555555557</v>
      </c>
      <c r="Z58" s="2">
        <f t="shared" si="1"/>
        <v>0.67305555555555685</v>
      </c>
      <c r="AA58" s="6">
        <f>D58-'Estación Peaje'!$J$8*'L5 Corr Deriva1'!Z58</f>
        <v>1691.1765641839463</v>
      </c>
    </row>
    <row r="59" spans="1:27" x14ac:dyDescent="0.25">
      <c r="A59" s="2" t="s">
        <v>1095</v>
      </c>
      <c r="B59" s="2" t="s">
        <v>20</v>
      </c>
      <c r="C59" s="2" t="s">
        <v>1255</v>
      </c>
      <c r="D59" s="2">
        <v>1691.1721</v>
      </c>
      <c r="E59" s="2" t="s">
        <v>18</v>
      </c>
      <c r="F59" s="2" t="s">
        <v>1254</v>
      </c>
      <c r="G59" s="2" t="s">
        <v>1253</v>
      </c>
      <c r="H59" s="2">
        <v>1669.1506999999999</v>
      </c>
      <c r="I59" s="2" t="s">
        <v>251</v>
      </c>
      <c r="J59" s="2" t="s">
        <v>840</v>
      </c>
      <c r="K59" s="2" t="s">
        <v>1252</v>
      </c>
      <c r="L59" s="2" t="s">
        <v>1251</v>
      </c>
      <c r="M59" s="2" t="s">
        <v>550</v>
      </c>
      <c r="N59" s="2" t="s">
        <v>1250</v>
      </c>
      <c r="O59" s="2" t="s">
        <v>1204</v>
      </c>
      <c r="P59" s="2" t="s">
        <v>8</v>
      </c>
      <c r="Q59" s="2" t="s">
        <v>7</v>
      </c>
      <c r="R59" s="2" t="s">
        <v>1088</v>
      </c>
      <c r="S59" s="2" t="s">
        <v>1087</v>
      </c>
      <c r="T59" s="2" t="s">
        <v>1086</v>
      </c>
      <c r="U59" s="2" t="s">
        <v>6</v>
      </c>
      <c r="V59" s="2" t="s">
        <v>1202</v>
      </c>
      <c r="W59" s="2" t="s">
        <v>1249</v>
      </c>
      <c r="X59" s="2" t="s">
        <v>0</v>
      </c>
      <c r="Y59" s="2">
        <f t="shared" si="0"/>
        <v>20.802222222222223</v>
      </c>
      <c r="Z59" s="2">
        <f t="shared" si="1"/>
        <v>0.67722222222222328</v>
      </c>
      <c r="AA59" s="6">
        <f>D59-'Estación Peaje'!$J$8*'L5 Corr Deriva1'!Z59</f>
        <v>1691.1697497236735</v>
      </c>
    </row>
    <row r="60" spans="1:27" x14ac:dyDescent="0.25">
      <c r="A60" s="2" t="s">
        <v>1095</v>
      </c>
      <c r="B60" s="2" t="s">
        <v>20</v>
      </c>
      <c r="C60" s="2" t="s">
        <v>1248</v>
      </c>
      <c r="D60" s="2">
        <v>1691.1780000000001</v>
      </c>
      <c r="E60" s="2" t="s">
        <v>18</v>
      </c>
      <c r="F60" s="2" t="s">
        <v>1247</v>
      </c>
      <c r="G60" s="2" t="s">
        <v>602</v>
      </c>
      <c r="H60" s="2">
        <v>1669.1584</v>
      </c>
      <c r="I60" s="2" t="s">
        <v>153</v>
      </c>
      <c r="J60" s="2" t="s">
        <v>1242</v>
      </c>
      <c r="K60" s="2" t="s">
        <v>765</v>
      </c>
      <c r="L60" s="2" t="s">
        <v>1246</v>
      </c>
      <c r="M60" s="2" t="s">
        <v>845</v>
      </c>
      <c r="N60" s="2" t="s">
        <v>1245</v>
      </c>
      <c r="O60" s="2" t="s">
        <v>1204</v>
      </c>
      <c r="P60" s="2" t="s">
        <v>8</v>
      </c>
      <c r="Q60" s="2" t="s">
        <v>7</v>
      </c>
      <c r="R60" s="2" t="s">
        <v>1088</v>
      </c>
      <c r="S60" s="2" t="s">
        <v>1087</v>
      </c>
      <c r="T60" s="2" t="s">
        <v>1086</v>
      </c>
      <c r="U60" s="2" t="s">
        <v>1105</v>
      </c>
      <c r="V60" s="2" t="s">
        <v>1244</v>
      </c>
      <c r="W60" s="2" t="s">
        <v>1234</v>
      </c>
      <c r="X60" s="2" t="s">
        <v>0</v>
      </c>
      <c r="Y60" s="2">
        <f t="shared" si="0"/>
        <v>20.80638888888889</v>
      </c>
      <c r="Z60" s="2">
        <f t="shared" si="1"/>
        <v>0.68138888888888971</v>
      </c>
      <c r="AA60" s="6">
        <f>D60-'Estación Peaje'!$J$8*'L5 Corr Deriva1'!Z60</f>
        <v>1691.1756352634009</v>
      </c>
    </row>
    <row r="61" spans="1:27" x14ac:dyDescent="0.25">
      <c r="A61" s="2" t="s">
        <v>1095</v>
      </c>
      <c r="B61" s="2" t="s">
        <v>20</v>
      </c>
      <c r="C61" s="2" t="s">
        <v>1243</v>
      </c>
      <c r="D61" s="2">
        <v>1691.1741</v>
      </c>
      <c r="E61" s="2" t="s">
        <v>18</v>
      </c>
      <c r="F61" s="2" t="s">
        <v>681</v>
      </c>
      <c r="G61" s="2" t="s">
        <v>743</v>
      </c>
      <c r="H61" s="2">
        <v>1669.1536000000001</v>
      </c>
      <c r="I61" s="2" t="s">
        <v>267</v>
      </c>
      <c r="J61" s="2" t="s">
        <v>1242</v>
      </c>
      <c r="K61" s="2" t="s">
        <v>991</v>
      </c>
      <c r="L61" s="2" t="s">
        <v>1241</v>
      </c>
      <c r="M61" s="2" t="s">
        <v>550</v>
      </c>
      <c r="N61" s="2" t="s">
        <v>1240</v>
      </c>
      <c r="O61" s="2" t="s">
        <v>1204</v>
      </c>
      <c r="P61" s="2" t="s">
        <v>8</v>
      </c>
      <c r="Q61" s="2" t="s">
        <v>7</v>
      </c>
      <c r="R61" s="2" t="s">
        <v>1088</v>
      </c>
      <c r="S61" s="2" t="s">
        <v>1087</v>
      </c>
      <c r="T61" s="2" t="s">
        <v>1086</v>
      </c>
      <c r="U61" s="2" t="s">
        <v>1235</v>
      </c>
      <c r="V61" s="2" t="s">
        <v>1213</v>
      </c>
      <c r="W61" s="2" t="s">
        <v>1234</v>
      </c>
      <c r="X61" s="2" t="s">
        <v>0</v>
      </c>
      <c r="Y61" s="2">
        <f t="shared" si="0"/>
        <v>20.810555555555556</v>
      </c>
      <c r="Z61" s="2">
        <f t="shared" si="1"/>
        <v>0.68555555555555614</v>
      </c>
      <c r="AA61" s="6">
        <f>D61-'Estación Peaje'!$J$8*'L5 Corr Deriva1'!Z61</f>
        <v>1691.171720803128</v>
      </c>
    </row>
    <row r="62" spans="1:27" x14ac:dyDescent="0.25">
      <c r="A62" s="2" t="s">
        <v>1095</v>
      </c>
      <c r="B62" s="2" t="s">
        <v>20</v>
      </c>
      <c r="C62" s="2" t="s">
        <v>1239</v>
      </c>
      <c r="D62" s="2">
        <v>1691.1819</v>
      </c>
      <c r="E62" s="2" t="s">
        <v>18</v>
      </c>
      <c r="F62" s="2" t="s">
        <v>910</v>
      </c>
      <c r="G62" s="2" t="s">
        <v>66</v>
      </c>
      <c r="H62" s="2">
        <v>1669.1622</v>
      </c>
      <c r="I62" s="2" t="s">
        <v>220</v>
      </c>
      <c r="J62" s="2" t="s">
        <v>1238</v>
      </c>
      <c r="K62" s="2" t="s">
        <v>1237</v>
      </c>
      <c r="L62" s="2" t="s">
        <v>1236</v>
      </c>
      <c r="M62" s="2" t="s">
        <v>537</v>
      </c>
      <c r="N62" s="2" t="s">
        <v>757</v>
      </c>
      <c r="O62" s="2" t="s">
        <v>1204</v>
      </c>
      <c r="P62" s="2" t="s">
        <v>8</v>
      </c>
      <c r="Q62" s="2" t="s">
        <v>7</v>
      </c>
      <c r="R62" s="2" t="s">
        <v>1088</v>
      </c>
      <c r="S62" s="2" t="s">
        <v>1087</v>
      </c>
      <c r="T62" s="2" t="s">
        <v>1086</v>
      </c>
      <c r="U62" s="2" t="s">
        <v>1235</v>
      </c>
      <c r="V62" s="2" t="s">
        <v>1213</v>
      </c>
      <c r="W62" s="2" t="s">
        <v>1234</v>
      </c>
      <c r="X62" s="2" t="s">
        <v>0</v>
      </c>
      <c r="Y62" s="2">
        <f t="shared" si="0"/>
        <v>20.814722222222223</v>
      </c>
      <c r="Z62" s="2">
        <f t="shared" si="1"/>
        <v>0.68972222222222257</v>
      </c>
      <c r="AA62" s="6">
        <f>D62-'Estación Peaje'!$J$8*'L5 Corr Deriva1'!Z62</f>
        <v>1691.1795063428553</v>
      </c>
    </row>
    <row r="63" spans="1:27" x14ac:dyDescent="0.25">
      <c r="A63" s="2" t="s">
        <v>1095</v>
      </c>
      <c r="B63" s="2" t="s">
        <v>20</v>
      </c>
      <c r="C63" s="2" t="s">
        <v>1233</v>
      </c>
      <c r="D63" s="2">
        <v>1691.181</v>
      </c>
      <c r="E63" s="2" t="s">
        <v>18</v>
      </c>
      <c r="F63" s="2" t="s">
        <v>1232</v>
      </c>
      <c r="G63" s="2" t="s">
        <v>302</v>
      </c>
      <c r="H63" s="2">
        <v>1669.1612</v>
      </c>
      <c r="I63" s="2" t="s">
        <v>1231</v>
      </c>
      <c r="J63" s="2" t="s">
        <v>1230</v>
      </c>
      <c r="K63" s="2" t="s">
        <v>1229</v>
      </c>
      <c r="L63" s="2" t="s">
        <v>1228</v>
      </c>
      <c r="M63" s="2" t="s">
        <v>499</v>
      </c>
      <c r="N63" s="2" t="s">
        <v>1227</v>
      </c>
      <c r="O63" s="2" t="s">
        <v>1204</v>
      </c>
      <c r="P63" s="2" t="s">
        <v>8</v>
      </c>
      <c r="Q63" s="2" t="s">
        <v>7</v>
      </c>
      <c r="R63" s="2" t="s">
        <v>1088</v>
      </c>
      <c r="S63" s="2" t="s">
        <v>1087</v>
      </c>
      <c r="T63" s="2" t="s">
        <v>1086</v>
      </c>
      <c r="U63" s="2" t="s">
        <v>1221</v>
      </c>
      <c r="V63" s="2" t="s">
        <v>1213</v>
      </c>
      <c r="W63" s="2" t="s">
        <v>1220</v>
      </c>
      <c r="X63" s="2" t="s">
        <v>0</v>
      </c>
      <c r="Y63" s="2">
        <f t="shared" si="0"/>
        <v>20.818888888888889</v>
      </c>
      <c r="Z63" s="2">
        <f t="shared" si="1"/>
        <v>0.693888888888889</v>
      </c>
      <c r="AA63" s="6">
        <f>D63-'Estación Peaje'!$J$8*'L5 Corr Deriva1'!Z63</f>
        <v>1691.1785918825826</v>
      </c>
    </row>
    <row r="64" spans="1:27" x14ac:dyDescent="0.25">
      <c r="A64" s="2" t="s">
        <v>1095</v>
      </c>
      <c r="B64" s="2" t="s">
        <v>20</v>
      </c>
      <c r="C64" s="2" t="s">
        <v>1226</v>
      </c>
      <c r="D64" s="2">
        <v>1691.1754000000001</v>
      </c>
      <c r="E64" s="2" t="s">
        <v>18</v>
      </c>
      <c r="F64" s="2" t="s">
        <v>1225</v>
      </c>
      <c r="G64" s="2" t="s">
        <v>183</v>
      </c>
      <c r="H64" s="2">
        <v>1669.1568</v>
      </c>
      <c r="I64" s="2" t="s">
        <v>54</v>
      </c>
      <c r="J64" s="2" t="s">
        <v>1224</v>
      </c>
      <c r="K64" s="2" t="s">
        <v>1223</v>
      </c>
      <c r="L64" s="2" t="s">
        <v>1222</v>
      </c>
      <c r="M64" s="2" t="s">
        <v>550</v>
      </c>
      <c r="N64" s="2" t="s">
        <v>1215</v>
      </c>
      <c r="O64" s="2" t="s">
        <v>1204</v>
      </c>
      <c r="P64" s="2" t="s">
        <v>8</v>
      </c>
      <c r="Q64" s="2" t="s">
        <v>7</v>
      </c>
      <c r="R64" s="2" t="s">
        <v>1088</v>
      </c>
      <c r="S64" s="2" t="s">
        <v>1087</v>
      </c>
      <c r="T64" s="2" t="s">
        <v>1086</v>
      </c>
      <c r="U64" s="2" t="s">
        <v>1221</v>
      </c>
      <c r="V64" s="2" t="s">
        <v>1213</v>
      </c>
      <c r="W64" s="2" t="s">
        <v>1220</v>
      </c>
      <c r="X64" s="2" t="s">
        <v>0</v>
      </c>
      <c r="Y64" s="2">
        <f t="shared" si="0"/>
        <v>20.823055555555555</v>
      </c>
      <c r="Z64" s="2">
        <f t="shared" si="1"/>
        <v>0.69805555555555543</v>
      </c>
      <c r="AA64" s="6">
        <f>D64-'Estación Peaje'!$J$8*'L5 Corr Deriva1'!Z64</f>
        <v>1691.1729774223099</v>
      </c>
    </row>
    <row r="65" spans="1:27" x14ac:dyDescent="0.25">
      <c r="A65" s="2" t="s">
        <v>1095</v>
      </c>
      <c r="B65" s="2" t="s">
        <v>20</v>
      </c>
      <c r="C65" s="2" t="s">
        <v>1219</v>
      </c>
      <c r="D65" s="2">
        <v>1691.1808000000001</v>
      </c>
      <c r="E65" s="2" t="s">
        <v>18</v>
      </c>
      <c r="F65" s="2" t="s">
        <v>1218</v>
      </c>
      <c r="G65" s="2" t="s">
        <v>848</v>
      </c>
      <c r="H65" s="2">
        <v>1669.1623999999999</v>
      </c>
      <c r="I65" s="2" t="s">
        <v>98</v>
      </c>
      <c r="J65" s="2" t="s">
        <v>1208</v>
      </c>
      <c r="K65" s="2" t="s">
        <v>1217</v>
      </c>
      <c r="L65" s="2" t="s">
        <v>1216</v>
      </c>
      <c r="M65" s="2" t="s">
        <v>516</v>
      </c>
      <c r="N65" s="2" t="s">
        <v>1215</v>
      </c>
      <c r="O65" s="2" t="s">
        <v>1204</v>
      </c>
      <c r="P65" s="2" t="s">
        <v>8</v>
      </c>
      <c r="Q65" s="2" t="s">
        <v>7</v>
      </c>
      <c r="R65" s="2" t="s">
        <v>1088</v>
      </c>
      <c r="S65" s="2" t="s">
        <v>1087</v>
      </c>
      <c r="T65" s="2" t="s">
        <v>1086</v>
      </c>
      <c r="U65" s="2" t="s">
        <v>1214</v>
      </c>
      <c r="V65" s="2" t="s">
        <v>1213</v>
      </c>
      <c r="W65" s="2" t="s">
        <v>1212</v>
      </c>
      <c r="X65" s="2" t="s">
        <v>0</v>
      </c>
      <c r="Y65" s="2">
        <f t="shared" si="0"/>
        <v>20.827222222222222</v>
      </c>
      <c r="Z65" s="2">
        <f t="shared" si="1"/>
        <v>0.70222222222222186</v>
      </c>
      <c r="AA65" s="6">
        <f>D65-'Estación Peaje'!$J$8*'L5 Corr Deriva1'!Z65</f>
        <v>1691.1783629620372</v>
      </c>
    </row>
    <row r="66" spans="1:27" x14ac:dyDescent="0.25">
      <c r="A66" s="2" t="s">
        <v>1095</v>
      </c>
      <c r="B66" s="2" t="s">
        <v>20</v>
      </c>
      <c r="C66" s="2" t="s">
        <v>1211</v>
      </c>
      <c r="D66" s="2">
        <v>1691.1784</v>
      </c>
      <c r="E66" s="2" t="s">
        <v>18</v>
      </c>
      <c r="F66" s="2" t="s">
        <v>1210</v>
      </c>
      <c r="G66" s="2" t="s">
        <v>1209</v>
      </c>
      <c r="H66" s="2">
        <v>1669.1605</v>
      </c>
      <c r="I66" s="2" t="s">
        <v>235</v>
      </c>
      <c r="J66" s="2" t="s">
        <v>1208</v>
      </c>
      <c r="K66" s="2" t="s">
        <v>1207</v>
      </c>
      <c r="L66" s="2" t="s">
        <v>1206</v>
      </c>
      <c r="M66" s="2" t="s">
        <v>516</v>
      </c>
      <c r="N66" s="2" t="s">
        <v>1205</v>
      </c>
      <c r="O66" s="2" t="s">
        <v>1204</v>
      </c>
      <c r="P66" s="2" t="s">
        <v>8</v>
      </c>
      <c r="Q66" s="2" t="s">
        <v>7</v>
      </c>
      <c r="R66" s="2" t="s">
        <v>1088</v>
      </c>
      <c r="S66" s="2" t="s">
        <v>1087</v>
      </c>
      <c r="T66" s="2" t="s">
        <v>1086</v>
      </c>
      <c r="U66" s="2" t="s">
        <v>1203</v>
      </c>
      <c r="V66" s="2" t="s">
        <v>1202</v>
      </c>
      <c r="W66" s="2" t="s">
        <v>1201</v>
      </c>
      <c r="X66" s="2" t="s">
        <v>0</v>
      </c>
      <c r="Y66" s="2">
        <f t="shared" si="0"/>
        <v>20.831388888888888</v>
      </c>
      <c r="Z66" s="2">
        <f t="shared" si="1"/>
        <v>0.70638888888888829</v>
      </c>
      <c r="AA66" s="6">
        <f>D66-'Estación Peaje'!$J$8*'L5 Corr Deriva1'!Z66</f>
        <v>1691.1759485017644</v>
      </c>
    </row>
    <row r="67" spans="1:27" x14ac:dyDescent="0.25">
      <c r="A67" s="2" t="s">
        <v>1095</v>
      </c>
      <c r="B67" s="2" t="s">
        <v>20</v>
      </c>
      <c r="C67" s="2" t="s">
        <v>1200</v>
      </c>
      <c r="D67" s="2">
        <v>1691.1724999999999</v>
      </c>
      <c r="E67" s="2" t="s">
        <v>18</v>
      </c>
      <c r="F67" s="2" t="s">
        <v>1199</v>
      </c>
      <c r="G67" s="2" t="s">
        <v>324</v>
      </c>
      <c r="H67" s="2">
        <v>1669.1558</v>
      </c>
      <c r="I67" s="2" t="s">
        <v>74</v>
      </c>
      <c r="J67" s="2" t="s">
        <v>840</v>
      </c>
      <c r="K67" s="2" t="s">
        <v>1198</v>
      </c>
      <c r="L67" s="2" t="s">
        <v>1197</v>
      </c>
      <c r="M67" s="2" t="s">
        <v>845</v>
      </c>
      <c r="N67" s="2" t="s">
        <v>1196</v>
      </c>
      <c r="O67" s="2" t="s">
        <v>1089</v>
      </c>
      <c r="P67" s="2" t="s">
        <v>8</v>
      </c>
      <c r="Q67" s="2" t="s">
        <v>7</v>
      </c>
      <c r="R67" s="2" t="s">
        <v>1088</v>
      </c>
      <c r="S67" s="2" t="s">
        <v>1087</v>
      </c>
      <c r="T67" s="2" t="s">
        <v>1086</v>
      </c>
      <c r="U67" s="2" t="s">
        <v>1195</v>
      </c>
      <c r="V67" s="2" t="s">
        <v>1194</v>
      </c>
      <c r="W67" s="2" t="s">
        <v>1193</v>
      </c>
      <c r="X67" s="2" t="s">
        <v>0</v>
      </c>
      <c r="Y67" s="2">
        <f t="shared" ref="Y67:Y130" si="2">HOUR(C67)+MINUTE(C67)/60+SECOND(C67)/3600</f>
        <v>20.835555555555555</v>
      </c>
      <c r="Z67" s="2">
        <f t="shared" si="1"/>
        <v>0.71055555555555472</v>
      </c>
      <c r="AA67" s="6">
        <f>D67-'Estación Peaje'!$J$8*'L5 Corr Deriva1'!Z67</f>
        <v>1691.1700340414918</v>
      </c>
    </row>
    <row r="68" spans="1:27" x14ac:dyDescent="0.25">
      <c r="A68" s="2" t="s">
        <v>1095</v>
      </c>
      <c r="B68" s="2" t="s">
        <v>20</v>
      </c>
      <c r="C68" s="2" t="s">
        <v>1192</v>
      </c>
      <c r="D68" s="2">
        <v>1691.1842999999999</v>
      </c>
      <c r="E68" s="2" t="s">
        <v>18</v>
      </c>
      <c r="F68" s="2" t="s">
        <v>944</v>
      </c>
      <c r="G68" s="2" t="s">
        <v>771</v>
      </c>
      <c r="H68" s="2">
        <v>1669.1674</v>
      </c>
      <c r="I68" s="2" t="s">
        <v>117</v>
      </c>
      <c r="J68" s="2" t="s">
        <v>1175</v>
      </c>
      <c r="K68" s="2" t="s">
        <v>1191</v>
      </c>
      <c r="L68" s="2" t="s">
        <v>1190</v>
      </c>
      <c r="M68" s="2" t="s">
        <v>845</v>
      </c>
      <c r="N68" s="2" t="s">
        <v>1189</v>
      </c>
      <c r="O68" s="2" t="s">
        <v>1089</v>
      </c>
      <c r="P68" s="2" t="s">
        <v>8</v>
      </c>
      <c r="Q68" s="2" t="s">
        <v>7</v>
      </c>
      <c r="R68" s="2" t="s">
        <v>1088</v>
      </c>
      <c r="S68" s="2" t="s">
        <v>1087</v>
      </c>
      <c r="T68" s="2" t="s">
        <v>1086</v>
      </c>
      <c r="U68" s="2" t="s">
        <v>1188</v>
      </c>
      <c r="V68" s="2" t="s">
        <v>1147</v>
      </c>
      <c r="W68" s="2" t="s">
        <v>1187</v>
      </c>
      <c r="X68" s="2" t="s">
        <v>0</v>
      </c>
      <c r="Y68" s="2">
        <f t="shared" si="2"/>
        <v>20.839722222222221</v>
      </c>
      <c r="Z68" s="2">
        <f t="shared" ref="Z68:Z131" si="3">Y68-$Y$2</f>
        <v>0.71472222222222115</v>
      </c>
      <c r="AA68" s="6">
        <f>D68-'Estación Peaje'!$J$8*'L5 Corr Deriva1'!Z68</f>
        <v>1691.1818195812191</v>
      </c>
    </row>
    <row r="69" spans="1:27" x14ac:dyDescent="0.25">
      <c r="A69" s="2" t="s">
        <v>1095</v>
      </c>
      <c r="B69" s="2" t="s">
        <v>20</v>
      </c>
      <c r="C69" s="2" t="s">
        <v>1186</v>
      </c>
      <c r="D69" s="2">
        <v>1691.181</v>
      </c>
      <c r="E69" s="2" t="s">
        <v>18</v>
      </c>
      <c r="F69" s="2" t="s">
        <v>1185</v>
      </c>
      <c r="G69" s="2" t="s">
        <v>496</v>
      </c>
      <c r="H69" s="2">
        <v>1669.1641999999999</v>
      </c>
      <c r="I69" s="2" t="s">
        <v>167</v>
      </c>
      <c r="J69" s="2" t="s">
        <v>1184</v>
      </c>
      <c r="K69" s="2" t="s">
        <v>1183</v>
      </c>
      <c r="L69" s="2" t="s">
        <v>1182</v>
      </c>
      <c r="M69" s="2" t="s">
        <v>1181</v>
      </c>
      <c r="N69" s="2" t="s">
        <v>1180</v>
      </c>
      <c r="O69" s="2" t="s">
        <v>1089</v>
      </c>
      <c r="P69" s="2" t="s">
        <v>8</v>
      </c>
      <c r="Q69" s="2" t="s">
        <v>7</v>
      </c>
      <c r="R69" s="2" t="s">
        <v>1088</v>
      </c>
      <c r="S69" s="2" t="s">
        <v>1087</v>
      </c>
      <c r="T69" s="2" t="s">
        <v>1086</v>
      </c>
      <c r="U69" s="2" t="s">
        <v>1179</v>
      </c>
      <c r="V69" s="2" t="s">
        <v>1147</v>
      </c>
      <c r="W69" s="2" t="s">
        <v>1178</v>
      </c>
      <c r="X69" s="2" t="s">
        <v>0</v>
      </c>
      <c r="Y69" s="2">
        <f t="shared" si="2"/>
        <v>20.843888888888888</v>
      </c>
      <c r="Z69" s="2">
        <f t="shared" si="3"/>
        <v>0.71888888888888758</v>
      </c>
      <c r="AA69" s="6">
        <f>D69-'Estación Peaje'!$J$8*'L5 Corr Deriva1'!Z69</f>
        <v>1691.1785051209465</v>
      </c>
    </row>
    <row r="70" spans="1:27" x14ac:dyDescent="0.25">
      <c r="A70" s="2" t="s">
        <v>1095</v>
      </c>
      <c r="B70" s="2" t="s">
        <v>20</v>
      </c>
      <c r="C70" s="2" t="s">
        <v>1177</v>
      </c>
      <c r="D70" s="2">
        <v>1691.1797999999999</v>
      </c>
      <c r="E70" s="2" t="s">
        <v>18</v>
      </c>
      <c r="F70" s="2" t="s">
        <v>1176</v>
      </c>
      <c r="G70" s="2" t="s">
        <v>162</v>
      </c>
      <c r="H70" s="2">
        <v>1669.1641999999999</v>
      </c>
      <c r="I70" s="2" t="s">
        <v>73</v>
      </c>
      <c r="J70" s="2" t="s">
        <v>1175</v>
      </c>
      <c r="K70" s="2" t="s">
        <v>1174</v>
      </c>
      <c r="L70" s="2" t="s">
        <v>1173</v>
      </c>
      <c r="M70" s="2" t="s">
        <v>516</v>
      </c>
      <c r="N70" s="2" t="s">
        <v>617</v>
      </c>
      <c r="O70" s="2" t="s">
        <v>1089</v>
      </c>
      <c r="P70" s="2" t="s">
        <v>8</v>
      </c>
      <c r="Q70" s="2" t="s">
        <v>7</v>
      </c>
      <c r="R70" s="2" t="s">
        <v>1088</v>
      </c>
      <c r="S70" s="2" t="s">
        <v>1087</v>
      </c>
      <c r="T70" s="2" t="s">
        <v>1086</v>
      </c>
      <c r="U70" s="2" t="s">
        <v>1172</v>
      </c>
      <c r="V70" s="2" t="s">
        <v>1171</v>
      </c>
      <c r="W70" s="2" t="s">
        <v>1170</v>
      </c>
      <c r="X70" s="2" t="s">
        <v>0</v>
      </c>
      <c r="Y70" s="2">
        <f t="shared" si="2"/>
        <v>20.848055555555554</v>
      </c>
      <c r="Z70" s="2">
        <f t="shared" si="3"/>
        <v>0.72305555555555401</v>
      </c>
      <c r="AA70" s="6">
        <f>D70-'Estación Peaje'!$J$8*'L5 Corr Deriva1'!Z70</f>
        <v>1691.1772906606736</v>
      </c>
    </row>
    <row r="71" spans="1:27" x14ac:dyDescent="0.25">
      <c r="A71" s="2" t="s">
        <v>1095</v>
      </c>
      <c r="B71" s="2" t="s">
        <v>20</v>
      </c>
      <c r="C71" s="2" t="s">
        <v>1169</v>
      </c>
      <c r="D71" s="2">
        <v>1691.1804</v>
      </c>
      <c r="E71" s="2" t="s">
        <v>18</v>
      </c>
      <c r="F71" s="2" t="s">
        <v>1168</v>
      </c>
      <c r="G71" s="2" t="s">
        <v>848</v>
      </c>
      <c r="H71" s="2">
        <v>1669.1648</v>
      </c>
      <c r="I71" s="2" t="s">
        <v>1051</v>
      </c>
      <c r="J71" s="2" t="s">
        <v>1167</v>
      </c>
      <c r="K71" s="2" t="s">
        <v>1166</v>
      </c>
      <c r="L71" s="2" t="s">
        <v>1165</v>
      </c>
      <c r="M71" s="2" t="s">
        <v>516</v>
      </c>
      <c r="N71" s="2" t="s">
        <v>617</v>
      </c>
      <c r="O71" s="2" t="s">
        <v>1089</v>
      </c>
      <c r="P71" s="2" t="s">
        <v>8</v>
      </c>
      <c r="Q71" s="2" t="s">
        <v>7</v>
      </c>
      <c r="R71" s="2" t="s">
        <v>1088</v>
      </c>
      <c r="S71" s="2" t="s">
        <v>1087</v>
      </c>
      <c r="T71" s="2" t="s">
        <v>1086</v>
      </c>
      <c r="U71" s="2" t="s">
        <v>1164</v>
      </c>
      <c r="V71" s="2" t="s">
        <v>1163</v>
      </c>
      <c r="W71" s="2" t="s">
        <v>1162</v>
      </c>
      <c r="X71" s="2" t="s">
        <v>0</v>
      </c>
      <c r="Y71" s="2">
        <f t="shared" si="2"/>
        <v>20.852222222222224</v>
      </c>
      <c r="Z71" s="2">
        <f t="shared" si="3"/>
        <v>0.72722222222222399</v>
      </c>
      <c r="AA71" s="6">
        <f>D71-'Estación Peaje'!$J$8*'L5 Corr Deriva1'!Z71</f>
        <v>1691.177876200401</v>
      </c>
    </row>
    <row r="72" spans="1:27" x14ac:dyDescent="0.25">
      <c r="A72" s="2" t="s">
        <v>1095</v>
      </c>
      <c r="B72" s="2" t="s">
        <v>20</v>
      </c>
      <c r="C72" s="2" t="s">
        <v>1161</v>
      </c>
      <c r="D72" s="2">
        <v>1691.1812</v>
      </c>
      <c r="E72" s="2" t="s">
        <v>18</v>
      </c>
      <c r="F72" s="2" t="s">
        <v>1160</v>
      </c>
      <c r="G72" s="2" t="s">
        <v>953</v>
      </c>
      <c r="H72" s="2">
        <v>1669.1665</v>
      </c>
      <c r="I72" s="2" t="s">
        <v>27</v>
      </c>
      <c r="J72" s="2" t="s">
        <v>1159</v>
      </c>
      <c r="K72" s="2" t="s">
        <v>1158</v>
      </c>
      <c r="L72" s="2" t="s">
        <v>1157</v>
      </c>
      <c r="M72" s="2" t="s">
        <v>537</v>
      </c>
      <c r="N72" s="2" t="s">
        <v>1142</v>
      </c>
      <c r="O72" s="2" t="s">
        <v>1089</v>
      </c>
      <c r="P72" s="2" t="s">
        <v>8</v>
      </c>
      <c r="Q72" s="2" t="s">
        <v>7</v>
      </c>
      <c r="R72" s="2" t="s">
        <v>1088</v>
      </c>
      <c r="S72" s="2" t="s">
        <v>1087</v>
      </c>
      <c r="T72" s="2" t="s">
        <v>1086</v>
      </c>
      <c r="U72" s="2" t="s">
        <v>1156</v>
      </c>
      <c r="V72" s="2" t="s">
        <v>1155</v>
      </c>
      <c r="W72" s="2" t="s">
        <v>1154</v>
      </c>
      <c r="X72" s="2" t="s">
        <v>0</v>
      </c>
      <c r="Y72" s="2">
        <f t="shared" si="2"/>
        <v>20.85638888888889</v>
      </c>
      <c r="Z72" s="2">
        <f t="shared" si="3"/>
        <v>0.73138888888889042</v>
      </c>
      <c r="AA72" s="6">
        <f>D72-'Estación Peaje'!$J$8*'L5 Corr Deriva1'!Z72</f>
        <v>1691.1786617401283</v>
      </c>
    </row>
    <row r="73" spans="1:27" x14ac:dyDescent="0.25">
      <c r="A73" s="2" t="s">
        <v>1095</v>
      </c>
      <c r="B73" s="2" t="s">
        <v>20</v>
      </c>
      <c r="C73" s="2" t="s">
        <v>1153</v>
      </c>
      <c r="D73" s="2">
        <v>1691.1821</v>
      </c>
      <c r="E73" s="2" t="s">
        <v>18</v>
      </c>
      <c r="F73" s="2" t="s">
        <v>1152</v>
      </c>
      <c r="G73" s="2" t="s">
        <v>364</v>
      </c>
      <c r="H73" s="2">
        <v>1669.1678999999999</v>
      </c>
      <c r="I73" s="2" t="s">
        <v>1151</v>
      </c>
      <c r="J73" s="2" t="s">
        <v>1150</v>
      </c>
      <c r="K73" s="2" t="s">
        <v>1149</v>
      </c>
      <c r="L73" s="2" t="s">
        <v>1148</v>
      </c>
      <c r="M73" s="2" t="s">
        <v>550</v>
      </c>
      <c r="N73" s="2" t="s">
        <v>1126</v>
      </c>
      <c r="O73" s="2" t="s">
        <v>1089</v>
      </c>
      <c r="P73" s="2" t="s">
        <v>8</v>
      </c>
      <c r="Q73" s="2" t="s">
        <v>7</v>
      </c>
      <c r="R73" s="2" t="s">
        <v>1088</v>
      </c>
      <c r="S73" s="2" t="s">
        <v>1087</v>
      </c>
      <c r="T73" s="2" t="s">
        <v>1086</v>
      </c>
      <c r="U73" s="2" t="s">
        <v>1125</v>
      </c>
      <c r="V73" s="2" t="s">
        <v>1147</v>
      </c>
      <c r="W73" s="2" t="s">
        <v>1146</v>
      </c>
      <c r="X73" s="2" t="s">
        <v>0</v>
      </c>
      <c r="Y73" s="2">
        <f t="shared" si="2"/>
        <v>20.860555555555557</v>
      </c>
      <c r="Z73" s="2">
        <f t="shared" si="3"/>
        <v>0.73555555555555685</v>
      </c>
      <c r="AA73" s="6">
        <f>D73-'Estación Peaje'!$J$8*'L5 Corr Deriva1'!Z73</f>
        <v>1691.1795472798556</v>
      </c>
    </row>
    <row r="74" spans="1:27" x14ac:dyDescent="0.25">
      <c r="A74" s="2" t="s">
        <v>1095</v>
      </c>
      <c r="B74" s="2" t="s">
        <v>20</v>
      </c>
      <c r="C74" s="2" t="s">
        <v>1145</v>
      </c>
      <c r="D74" s="2">
        <v>1691.1794</v>
      </c>
      <c r="E74" s="2" t="s">
        <v>18</v>
      </c>
      <c r="F74" s="2" t="s">
        <v>1144</v>
      </c>
      <c r="G74" s="2" t="s">
        <v>252</v>
      </c>
      <c r="H74" s="2">
        <v>1669.1652999999999</v>
      </c>
      <c r="I74" s="2" t="s">
        <v>132</v>
      </c>
      <c r="J74" s="2" t="s">
        <v>1092</v>
      </c>
      <c r="K74" s="2" t="s">
        <v>295</v>
      </c>
      <c r="L74" s="2" t="s">
        <v>1143</v>
      </c>
      <c r="M74" s="2" t="s">
        <v>594</v>
      </c>
      <c r="N74" s="2" t="s">
        <v>1142</v>
      </c>
      <c r="O74" s="2" t="s">
        <v>1089</v>
      </c>
      <c r="P74" s="2" t="s">
        <v>8</v>
      </c>
      <c r="Q74" s="2" t="s">
        <v>7</v>
      </c>
      <c r="R74" s="2" t="s">
        <v>1088</v>
      </c>
      <c r="S74" s="2" t="s">
        <v>1087</v>
      </c>
      <c r="T74" s="2" t="s">
        <v>1086</v>
      </c>
      <c r="U74" s="2" t="s">
        <v>6</v>
      </c>
      <c r="V74" s="2" t="s">
        <v>1085</v>
      </c>
      <c r="W74" s="2" t="s">
        <v>1141</v>
      </c>
      <c r="X74" s="2" t="s">
        <v>0</v>
      </c>
      <c r="Y74" s="2">
        <f t="shared" si="2"/>
        <v>20.864722222222223</v>
      </c>
      <c r="Z74" s="2">
        <f t="shared" si="3"/>
        <v>0.73972222222222328</v>
      </c>
      <c r="AA74" s="6">
        <f>D74-'Estación Peaje'!$J$8*'L5 Corr Deriva1'!Z74</f>
        <v>1691.1768328195828</v>
      </c>
    </row>
    <row r="75" spans="1:27" x14ac:dyDescent="0.25">
      <c r="A75" s="2" t="s">
        <v>1095</v>
      </c>
      <c r="B75" s="2" t="s">
        <v>20</v>
      </c>
      <c r="C75" s="2" t="s">
        <v>1140</v>
      </c>
      <c r="D75" s="2">
        <v>1691.1855</v>
      </c>
      <c r="E75" s="2" t="s">
        <v>18</v>
      </c>
      <c r="F75" s="2" t="s">
        <v>1139</v>
      </c>
      <c r="G75" s="2" t="s">
        <v>1138</v>
      </c>
      <c r="H75" s="2">
        <v>1669.172</v>
      </c>
      <c r="I75" s="2" t="s">
        <v>167</v>
      </c>
      <c r="J75" s="2" t="s">
        <v>1137</v>
      </c>
      <c r="K75" s="2" t="s">
        <v>1136</v>
      </c>
      <c r="L75" s="2" t="s">
        <v>1135</v>
      </c>
      <c r="M75" s="2" t="s">
        <v>550</v>
      </c>
      <c r="N75" s="2" t="s">
        <v>1134</v>
      </c>
      <c r="O75" s="2" t="s">
        <v>1089</v>
      </c>
      <c r="P75" s="2" t="s">
        <v>8</v>
      </c>
      <c r="Q75" s="2" t="s">
        <v>7</v>
      </c>
      <c r="R75" s="2" t="s">
        <v>1088</v>
      </c>
      <c r="S75" s="2" t="s">
        <v>1087</v>
      </c>
      <c r="T75" s="2" t="s">
        <v>1086</v>
      </c>
      <c r="U75" s="2" t="s">
        <v>1133</v>
      </c>
      <c r="V75" s="2" t="s">
        <v>1112</v>
      </c>
      <c r="W75" s="2" t="s">
        <v>1132</v>
      </c>
      <c r="X75" s="2" t="s">
        <v>0</v>
      </c>
      <c r="Y75" s="2">
        <f t="shared" si="2"/>
        <v>20.86888888888889</v>
      </c>
      <c r="Z75" s="2">
        <f t="shared" si="3"/>
        <v>0.74388888888888971</v>
      </c>
      <c r="AA75" s="6">
        <f>D75-'Estación Peaje'!$J$8*'L5 Corr Deriva1'!Z75</f>
        <v>1691.1829183593102</v>
      </c>
    </row>
    <row r="76" spans="1:27" x14ac:dyDescent="0.25">
      <c r="A76" s="2" t="s">
        <v>1095</v>
      </c>
      <c r="B76" s="2" t="s">
        <v>20</v>
      </c>
      <c r="C76" s="2" t="s">
        <v>1131</v>
      </c>
      <c r="D76" s="2">
        <v>1691.1774</v>
      </c>
      <c r="E76" s="2" t="s">
        <v>18</v>
      </c>
      <c r="F76" s="2" t="s">
        <v>1130</v>
      </c>
      <c r="G76" s="2" t="s">
        <v>680</v>
      </c>
      <c r="H76" s="2">
        <v>1669.1638</v>
      </c>
      <c r="I76" s="2" t="s">
        <v>53</v>
      </c>
      <c r="J76" s="2" t="s">
        <v>1129</v>
      </c>
      <c r="K76" s="2" t="s">
        <v>1128</v>
      </c>
      <c r="L76" s="2" t="s">
        <v>1127</v>
      </c>
      <c r="M76" s="2" t="s">
        <v>845</v>
      </c>
      <c r="N76" s="2" t="s">
        <v>1126</v>
      </c>
      <c r="O76" s="2" t="s">
        <v>1089</v>
      </c>
      <c r="P76" s="2" t="s">
        <v>8</v>
      </c>
      <c r="Q76" s="2" t="s">
        <v>7</v>
      </c>
      <c r="R76" s="2" t="s">
        <v>1088</v>
      </c>
      <c r="S76" s="2" t="s">
        <v>1087</v>
      </c>
      <c r="T76" s="2" t="s">
        <v>1086</v>
      </c>
      <c r="U76" s="2" t="s">
        <v>1125</v>
      </c>
      <c r="V76" s="2" t="s">
        <v>1112</v>
      </c>
      <c r="W76" s="2" t="s">
        <v>1124</v>
      </c>
      <c r="X76" s="2" t="s">
        <v>0</v>
      </c>
      <c r="Y76" s="2">
        <f t="shared" si="2"/>
        <v>20.873055555555556</v>
      </c>
      <c r="Z76" s="2">
        <f t="shared" si="3"/>
        <v>0.74805555555555614</v>
      </c>
      <c r="AA76" s="6">
        <f>D76-'Estación Peaje'!$J$8*'L5 Corr Deriva1'!Z76</f>
        <v>1691.1748038990374</v>
      </c>
    </row>
    <row r="77" spans="1:27" x14ac:dyDescent="0.25">
      <c r="A77" s="2" t="s">
        <v>1095</v>
      </c>
      <c r="B77" s="2" t="s">
        <v>20</v>
      </c>
      <c r="C77" s="2" t="s">
        <v>1123</v>
      </c>
      <c r="D77" s="2">
        <v>1691.1750999999999</v>
      </c>
      <c r="E77" s="2" t="s">
        <v>18</v>
      </c>
      <c r="F77" s="2" t="s">
        <v>1122</v>
      </c>
      <c r="G77" s="2" t="s">
        <v>855</v>
      </c>
      <c r="H77" s="2">
        <v>1669.1626000000001</v>
      </c>
      <c r="I77" s="2" t="s">
        <v>275</v>
      </c>
      <c r="J77" s="2" t="s">
        <v>927</v>
      </c>
      <c r="K77" s="2" t="s">
        <v>1121</v>
      </c>
      <c r="L77" s="2" t="s">
        <v>1120</v>
      </c>
      <c r="M77" s="2" t="s">
        <v>581</v>
      </c>
      <c r="N77" s="2" t="s">
        <v>938</v>
      </c>
      <c r="O77" s="2" t="s">
        <v>1089</v>
      </c>
      <c r="P77" s="2" t="s">
        <v>8</v>
      </c>
      <c r="Q77" s="2" t="s">
        <v>7</v>
      </c>
      <c r="R77" s="2" t="s">
        <v>1088</v>
      </c>
      <c r="S77" s="2" t="s">
        <v>1087</v>
      </c>
      <c r="T77" s="2" t="s">
        <v>1086</v>
      </c>
      <c r="U77" s="2" t="s">
        <v>1119</v>
      </c>
      <c r="V77" s="2" t="s">
        <v>1112</v>
      </c>
      <c r="W77" s="2" t="s">
        <v>1118</v>
      </c>
      <c r="X77" s="2" t="s">
        <v>0</v>
      </c>
      <c r="Y77" s="2">
        <f t="shared" si="2"/>
        <v>20.877222222222223</v>
      </c>
      <c r="Z77" s="2">
        <f t="shared" si="3"/>
        <v>0.75222222222222257</v>
      </c>
      <c r="AA77" s="6">
        <f>D77-'Estación Peaje'!$J$8*'L5 Corr Deriva1'!Z77</f>
        <v>1691.1724894387646</v>
      </c>
    </row>
    <row r="78" spans="1:27" x14ac:dyDescent="0.25">
      <c r="A78" s="2" t="s">
        <v>1095</v>
      </c>
      <c r="B78" s="2" t="s">
        <v>20</v>
      </c>
      <c r="C78" s="2" t="s">
        <v>1117</v>
      </c>
      <c r="D78" s="2">
        <v>1691.1863000000001</v>
      </c>
      <c r="E78" s="2" t="s">
        <v>18</v>
      </c>
      <c r="F78" s="2" t="s">
        <v>760</v>
      </c>
      <c r="G78" s="2" t="s">
        <v>759</v>
      </c>
      <c r="H78" s="2">
        <v>1669.1724999999999</v>
      </c>
      <c r="I78" s="2" t="s">
        <v>847</v>
      </c>
      <c r="J78" s="2" t="s">
        <v>1116</v>
      </c>
      <c r="K78" s="2" t="s">
        <v>1115</v>
      </c>
      <c r="L78" s="2" t="s">
        <v>1114</v>
      </c>
      <c r="M78" s="2" t="s">
        <v>499</v>
      </c>
      <c r="N78" s="2" t="s">
        <v>942</v>
      </c>
      <c r="O78" s="2" t="s">
        <v>1089</v>
      </c>
      <c r="P78" s="2" t="s">
        <v>8</v>
      </c>
      <c r="Q78" s="2" t="s">
        <v>7</v>
      </c>
      <c r="R78" s="2" t="s">
        <v>1088</v>
      </c>
      <c r="S78" s="2" t="s">
        <v>1087</v>
      </c>
      <c r="T78" s="2" t="s">
        <v>1086</v>
      </c>
      <c r="U78" s="2" t="s">
        <v>1113</v>
      </c>
      <c r="V78" s="2" t="s">
        <v>1112</v>
      </c>
      <c r="W78" s="2" t="s">
        <v>1111</v>
      </c>
      <c r="X78" s="2" t="s">
        <v>0</v>
      </c>
      <c r="Y78" s="2">
        <f t="shared" si="2"/>
        <v>20.881388888888889</v>
      </c>
      <c r="Z78" s="2">
        <f t="shared" si="3"/>
        <v>0.756388888888889</v>
      </c>
      <c r="AA78" s="6">
        <f>D78-'Estación Peaje'!$J$8*'L5 Corr Deriva1'!Z78</f>
        <v>1691.183674978492</v>
      </c>
    </row>
    <row r="79" spans="1:27" x14ac:dyDescent="0.25">
      <c r="A79" s="2" t="s">
        <v>1095</v>
      </c>
      <c r="B79" s="2" t="s">
        <v>20</v>
      </c>
      <c r="C79" s="2" t="s">
        <v>1110</v>
      </c>
      <c r="D79" s="2">
        <v>1691.1817000000001</v>
      </c>
      <c r="E79" s="2" t="s">
        <v>18</v>
      </c>
      <c r="F79" s="2" t="s">
        <v>29</v>
      </c>
      <c r="G79" s="2" t="s">
        <v>162</v>
      </c>
      <c r="H79" s="2">
        <v>1669.1684</v>
      </c>
      <c r="I79" s="2" t="s">
        <v>885</v>
      </c>
      <c r="J79" s="2" t="s">
        <v>1109</v>
      </c>
      <c r="K79" s="2" t="s">
        <v>1108</v>
      </c>
      <c r="L79" s="2" t="s">
        <v>1107</v>
      </c>
      <c r="M79" s="2" t="s">
        <v>523</v>
      </c>
      <c r="N79" s="2" t="s">
        <v>1106</v>
      </c>
      <c r="O79" s="2" t="s">
        <v>1089</v>
      </c>
      <c r="P79" s="2" t="s">
        <v>8</v>
      </c>
      <c r="Q79" s="2" t="s">
        <v>7</v>
      </c>
      <c r="R79" s="2" t="s">
        <v>1088</v>
      </c>
      <c r="S79" s="2" t="s">
        <v>1087</v>
      </c>
      <c r="T79" s="2" t="s">
        <v>1086</v>
      </c>
      <c r="U79" s="2" t="s">
        <v>1105</v>
      </c>
      <c r="V79" s="2" t="s">
        <v>5</v>
      </c>
      <c r="W79" s="2" t="s">
        <v>1104</v>
      </c>
      <c r="X79" s="2" t="s">
        <v>0</v>
      </c>
      <c r="Y79" s="2">
        <f t="shared" si="2"/>
        <v>20.885555555555555</v>
      </c>
      <c r="Z79" s="2">
        <f t="shared" si="3"/>
        <v>0.76055555555555543</v>
      </c>
      <c r="AA79" s="6">
        <f>D79-'Estación Peaje'!$J$8*'L5 Corr Deriva1'!Z79</f>
        <v>1691.1790605182193</v>
      </c>
    </row>
    <row r="80" spans="1:27" x14ac:dyDescent="0.25">
      <c r="A80" s="2" t="s">
        <v>1095</v>
      </c>
      <c r="B80" s="2" t="s">
        <v>20</v>
      </c>
      <c r="C80" s="2" t="s">
        <v>1103</v>
      </c>
      <c r="D80" s="2">
        <v>1691.1854000000001</v>
      </c>
      <c r="E80" s="2" t="s">
        <v>18</v>
      </c>
      <c r="F80" s="2" t="s">
        <v>1102</v>
      </c>
      <c r="G80" s="2" t="s">
        <v>355</v>
      </c>
      <c r="H80" s="2">
        <v>1669.1727000000001</v>
      </c>
      <c r="I80" s="2" t="s">
        <v>986</v>
      </c>
      <c r="J80" s="2" t="s">
        <v>1101</v>
      </c>
      <c r="K80" s="2" t="s">
        <v>1100</v>
      </c>
      <c r="L80" s="2" t="s">
        <v>1099</v>
      </c>
      <c r="M80" s="2" t="s">
        <v>523</v>
      </c>
      <c r="N80" s="2" t="s">
        <v>1098</v>
      </c>
      <c r="O80" s="2" t="s">
        <v>1089</v>
      </c>
      <c r="P80" s="2" t="s">
        <v>8</v>
      </c>
      <c r="Q80" s="2" t="s">
        <v>7</v>
      </c>
      <c r="R80" s="2" t="s">
        <v>1088</v>
      </c>
      <c r="S80" s="2" t="s">
        <v>1087</v>
      </c>
      <c r="T80" s="2" t="s">
        <v>1086</v>
      </c>
      <c r="U80" s="2" t="s">
        <v>1097</v>
      </c>
      <c r="V80" s="2" t="s">
        <v>5</v>
      </c>
      <c r="W80" s="2" t="s">
        <v>1096</v>
      </c>
      <c r="X80" s="2" t="s">
        <v>0</v>
      </c>
      <c r="Y80" s="2">
        <f t="shared" si="2"/>
        <v>20.889722222222222</v>
      </c>
      <c r="Z80" s="2">
        <f t="shared" si="3"/>
        <v>0.76472222222222186</v>
      </c>
      <c r="AA80" s="6">
        <f>D80-'Estación Peaje'!$J$8*'L5 Corr Deriva1'!Z80</f>
        <v>1691.1827460579466</v>
      </c>
    </row>
    <row r="81" spans="1:27" x14ac:dyDescent="0.25">
      <c r="A81" s="2" t="s">
        <v>1095</v>
      </c>
      <c r="B81" s="2" t="s">
        <v>20</v>
      </c>
      <c r="C81" s="2" t="s">
        <v>1094</v>
      </c>
      <c r="D81" s="2">
        <v>1691.1806999999999</v>
      </c>
      <c r="E81" s="2" t="s">
        <v>18</v>
      </c>
      <c r="F81" s="2" t="s">
        <v>1093</v>
      </c>
      <c r="G81" s="2" t="s">
        <v>139</v>
      </c>
      <c r="H81" s="2">
        <v>1669.1694</v>
      </c>
      <c r="I81" s="2" t="s">
        <v>708</v>
      </c>
      <c r="J81" s="2" t="s">
        <v>1092</v>
      </c>
      <c r="K81" s="2" t="s">
        <v>1091</v>
      </c>
      <c r="L81" s="2" t="s">
        <v>1090</v>
      </c>
      <c r="M81" s="2" t="s">
        <v>594</v>
      </c>
      <c r="N81" s="2" t="s">
        <v>307</v>
      </c>
      <c r="O81" s="2" t="s">
        <v>1089</v>
      </c>
      <c r="P81" s="2" t="s">
        <v>8</v>
      </c>
      <c r="Q81" s="2" t="s">
        <v>7</v>
      </c>
      <c r="R81" s="2" t="s">
        <v>1088</v>
      </c>
      <c r="S81" s="2" t="s">
        <v>1087</v>
      </c>
      <c r="T81" s="2" t="s">
        <v>1086</v>
      </c>
      <c r="U81" s="2" t="s">
        <v>6</v>
      </c>
      <c r="V81" s="2" t="s">
        <v>1085</v>
      </c>
      <c r="W81" s="2" t="s">
        <v>1084</v>
      </c>
      <c r="X81" s="2" t="s">
        <v>0</v>
      </c>
      <c r="Y81" s="2">
        <f t="shared" si="2"/>
        <v>20.893888888888888</v>
      </c>
      <c r="Z81" s="2">
        <f t="shared" si="3"/>
        <v>0.76888888888888829</v>
      </c>
      <c r="AA81" s="6">
        <f>D81-'Estación Peaje'!$J$8*'L5 Corr Deriva1'!Z81</f>
        <v>1691.1780315976737</v>
      </c>
    </row>
    <row r="82" spans="1:27" x14ac:dyDescent="0.25">
      <c r="A82" s="2" t="s">
        <v>843</v>
      </c>
      <c r="B82" s="2" t="s">
        <v>20</v>
      </c>
      <c r="C82" s="2" t="s">
        <v>1083</v>
      </c>
      <c r="D82" s="2">
        <v>1685.2195999999999</v>
      </c>
      <c r="E82" s="2" t="s">
        <v>18</v>
      </c>
      <c r="F82" s="2" t="s">
        <v>17</v>
      </c>
      <c r="G82" s="2" t="s">
        <v>16</v>
      </c>
      <c r="H82" s="2">
        <v>1662.9937</v>
      </c>
      <c r="I82" s="2" t="s">
        <v>1082</v>
      </c>
      <c r="J82" s="2" t="s">
        <v>1081</v>
      </c>
      <c r="K82" s="2" t="s">
        <v>1080</v>
      </c>
      <c r="L82" s="2" t="s">
        <v>1079</v>
      </c>
      <c r="M82" s="2" t="s">
        <v>1078</v>
      </c>
      <c r="N82" s="2" t="s">
        <v>1077</v>
      </c>
      <c r="O82" s="2" t="s">
        <v>997</v>
      </c>
      <c r="P82" s="2" t="s">
        <v>8</v>
      </c>
      <c r="Q82" s="2" t="s">
        <v>7</v>
      </c>
      <c r="R82" s="2" t="s">
        <v>6</v>
      </c>
      <c r="S82" s="2" t="s">
        <v>5</v>
      </c>
      <c r="T82" s="2" t="s">
        <v>4</v>
      </c>
      <c r="U82" s="2" t="s">
        <v>1076</v>
      </c>
      <c r="V82" s="2" t="s">
        <v>1015</v>
      </c>
      <c r="W82" s="2" t="s">
        <v>1067</v>
      </c>
      <c r="X82" s="2" t="s">
        <v>0</v>
      </c>
      <c r="Y82" s="2">
        <f t="shared" si="2"/>
        <v>21.124166666666667</v>
      </c>
      <c r="Z82" s="2">
        <f t="shared" si="3"/>
        <v>0.99916666666666742</v>
      </c>
      <c r="AA82" s="6">
        <f>D82-'Estación Peaje'!$J$8*'L5 Corr Deriva1'!Z82</f>
        <v>1685.2161324266012</v>
      </c>
    </row>
    <row r="83" spans="1:27" x14ac:dyDescent="0.25">
      <c r="A83" s="2" t="s">
        <v>843</v>
      </c>
      <c r="B83" s="2" t="s">
        <v>20</v>
      </c>
      <c r="C83" s="2" t="s">
        <v>1075</v>
      </c>
      <c r="D83" s="2">
        <v>1685.2239</v>
      </c>
      <c r="E83" s="2" t="s">
        <v>18</v>
      </c>
      <c r="F83" s="2" t="s">
        <v>1074</v>
      </c>
      <c r="G83" s="2" t="s">
        <v>82</v>
      </c>
      <c r="H83" s="2">
        <v>1662.9911</v>
      </c>
      <c r="I83" s="2" t="s">
        <v>1073</v>
      </c>
      <c r="J83" s="2" t="s">
        <v>1072</v>
      </c>
      <c r="K83" s="2" t="s">
        <v>1071</v>
      </c>
      <c r="L83" s="2" t="s">
        <v>1070</v>
      </c>
      <c r="M83" s="2" t="s">
        <v>1069</v>
      </c>
      <c r="N83" s="2" t="s">
        <v>1068</v>
      </c>
      <c r="O83" s="2" t="s">
        <v>997</v>
      </c>
      <c r="P83" s="2" t="s">
        <v>8</v>
      </c>
      <c r="Q83" s="2" t="s">
        <v>7</v>
      </c>
      <c r="R83" s="2" t="s">
        <v>6</v>
      </c>
      <c r="S83" s="2" t="s">
        <v>5</v>
      </c>
      <c r="T83" s="2" t="s">
        <v>4</v>
      </c>
      <c r="U83" s="2" t="s">
        <v>1023</v>
      </c>
      <c r="V83" s="2" t="s">
        <v>1015</v>
      </c>
      <c r="W83" s="2" t="s">
        <v>1067</v>
      </c>
      <c r="X83" s="2" t="s">
        <v>0</v>
      </c>
      <c r="Y83" s="2">
        <f t="shared" si="2"/>
        <v>21.128333333333334</v>
      </c>
      <c r="Z83" s="2">
        <f t="shared" si="3"/>
        <v>1.0033333333333339</v>
      </c>
      <c r="AA83" s="6">
        <f>D83-'Estación Peaje'!$J$8*'L5 Corr Deriva1'!Z83</f>
        <v>1685.2204179663286</v>
      </c>
    </row>
    <row r="84" spans="1:27" x14ac:dyDescent="0.25">
      <c r="A84" s="2" t="s">
        <v>843</v>
      </c>
      <c r="B84" s="2" t="s">
        <v>20</v>
      </c>
      <c r="C84" s="2" t="s">
        <v>1066</v>
      </c>
      <c r="D84" s="2">
        <v>1685.2190000000001</v>
      </c>
      <c r="E84" s="2" t="s">
        <v>18</v>
      </c>
      <c r="F84" s="2" t="s">
        <v>1065</v>
      </c>
      <c r="G84" s="2" t="s">
        <v>55</v>
      </c>
      <c r="H84" s="2">
        <v>1662.9885999999999</v>
      </c>
      <c r="I84" s="2" t="s">
        <v>1064</v>
      </c>
      <c r="J84" s="2" t="s">
        <v>1063</v>
      </c>
      <c r="K84" s="2" t="s">
        <v>1062</v>
      </c>
      <c r="L84" s="2" t="s">
        <v>1061</v>
      </c>
      <c r="M84" s="2" t="s">
        <v>1060</v>
      </c>
      <c r="N84" s="2" t="s">
        <v>1059</v>
      </c>
      <c r="O84" s="2" t="s">
        <v>997</v>
      </c>
      <c r="P84" s="2" t="s">
        <v>8</v>
      </c>
      <c r="Q84" s="2" t="s">
        <v>7</v>
      </c>
      <c r="R84" s="2" t="s">
        <v>6</v>
      </c>
      <c r="S84" s="2" t="s">
        <v>5</v>
      </c>
      <c r="T84" s="2" t="s">
        <v>4</v>
      </c>
      <c r="U84" s="2" t="s">
        <v>1023</v>
      </c>
      <c r="V84" s="2" t="s">
        <v>1015</v>
      </c>
      <c r="W84" s="2" t="s">
        <v>1058</v>
      </c>
      <c r="X84" s="2" t="s">
        <v>0</v>
      </c>
      <c r="Y84" s="2">
        <f t="shared" si="2"/>
        <v>21.1325</v>
      </c>
      <c r="Z84" s="2">
        <f t="shared" si="3"/>
        <v>1.0075000000000003</v>
      </c>
      <c r="AA84" s="6">
        <f>D84-'Estación Peaje'!$J$8*'L5 Corr Deriva1'!Z84</f>
        <v>1685.2155035060559</v>
      </c>
    </row>
    <row r="85" spans="1:27" x14ac:dyDescent="0.25">
      <c r="A85" s="2" t="s">
        <v>843</v>
      </c>
      <c r="B85" s="2" t="s">
        <v>20</v>
      </c>
      <c r="C85" s="2" t="s">
        <v>1057</v>
      </c>
      <c r="D85" s="2">
        <v>1684.8692000000001</v>
      </c>
      <c r="E85" s="2" t="s">
        <v>18</v>
      </c>
      <c r="F85" s="2" t="s">
        <v>1056</v>
      </c>
      <c r="G85" s="2" t="s">
        <v>139</v>
      </c>
      <c r="H85" s="2">
        <v>1662.8518999999999</v>
      </c>
      <c r="I85" s="2" t="s">
        <v>423</v>
      </c>
      <c r="J85" s="2" t="s">
        <v>724</v>
      </c>
      <c r="K85" s="2" t="s">
        <v>1055</v>
      </c>
      <c r="L85" s="2" t="s">
        <v>1054</v>
      </c>
      <c r="M85" s="2" t="s">
        <v>570</v>
      </c>
      <c r="N85" s="2" t="s">
        <v>1053</v>
      </c>
      <c r="O85" s="2" t="s">
        <v>997</v>
      </c>
      <c r="P85" s="2" t="s">
        <v>8</v>
      </c>
      <c r="Q85" s="2" t="s">
        <v>7</v>
      </c>
      <c r="R85" s="2" t="s">
        <v>6</v>
      </c>
      <c r="S85" s="2" t="s">
        <v>5</v>
      </c>
      <c r="T85" s="2" t="s">
        <v>4</v>
      </c>
      <c r="U85" s="2" t="s">
        <v>1023</v>
      </c>
      <c r="V85" s="2" t="s">
        <v>1015</v>
      </c>
      <c r="W85" s="2" t="s">
        <v>912</v>
      </c>
      <c r="X85" s="2" t="s">
        <v>0</v>
      </c>
      <c r="Y85" s="2">
        <f t="shared" si="2"/>
        <v>21.151944444444442</v>
      </c>
      <c r="Z85" s="2">
        <f t="shared" si="3"/>
        <v>1.0269444444444424</v>
      </c>
      <c r="AA85" s="6">
        <f>D85-'Estación Peaje'!$J$8*'L5 Corr Deriva1'!Z85</f>
        <v>1684.8656360247833</v>
      </c>
    </row>
    <row r="86" spans="1:27" x14ac:dyDescent="0.25">
      <c r="A86" s="2" t="s">
        <v>843</v>
      </c>
      <c r="B86" s="2" t="s">
        <v>20</v>
      </c>
      <c r="C86" s="2" t="s">
        <v>1052</v>
      </c>
      <c r="D86" s="2">
        <v>1684.8668</v>
      </c>
      <c r="E86" s="2" t="s">
        <v>18</v>
      </c>
      <c r="F86" s="2" t="s">
        <v>222</v>
      </c>
      <c r="G86" s="2" t="s">
        <v>221</v>
      </c>
      <c r="H86" s="2">
        <v>1662.8511000000001</v>
      </c>
      <c r="I86" s="2" t="s">
        <v>220</v>
      </c>
      <c r="J86" s="2" t="s">
        <v>1051</v>
      </c>
      <c r="K86" s="2" t="s">
        <v>1050</v>
      </c>
      <c r="L86" s="2" t="s">
        <v>1049</v>
      </c>
      <c r="M86" s="2" t="s">
        <v>35</v>
      </c>
      <c r="N86" s="2" t="s">
        <v>1048</v>
      </c>
      <c r="O86" s="2" t="s">
        <v>997</v>
      </c>
      <c r="P86" s="2" t="s">
        <v>8</v>
      </c>
      <c r="Q86" s="2" t="s">
        <v>7</v>
      </c>
      <c r="R86" s="2" t="s">
        <v>6</v>
      </c>
      <c r="S86" s="2" t="s">
        <v>5</v>
      </c>
      <c r="T86" s="2" t="s">
        <v>4</v>
      </c>
      <c r="U86" s="2" t="s">
        <v>1023</v>
      </c>
      <c r="V86" s="2" t="s">
        <v>1015</v>
      </c>
      <c r="W86" s="2" t="s">
        <v>912</v>
      </c>
      <c r="X86" s="2" t="s">
        <v>0</v>
      </c>
      <c r="Y86" s="2">
        <f t="shared" si="2"/>
        <v>21.156111111111109</v>
      </c>
      <c r="Z86" s="2">
        <f t="shared" si="3"/>
        <v>1.0311111111111089</v>
      </c>
      <c r="AA86" s="6">
        <f>D86-'Estación Peaje'!$J$8*'L5 Corr Deriva1'!Z86</f>
        <v>1684.8632215645105</v>
      </c>
    </row>
    <row r="87" spans="1:27" x14ac:dyDescent="0.25">
      <c r="A87" s="2" t="s">
        <v>843</v>
      </c>
      <c r="B87" s="2" t="s">
        <v>20</v>
      </c>
      <c r="C87" s="2" t="s">
        <v>1047</v>
      </c>
      <c r="D87" s="2">
        <v>1684.8681999999999</v>
      </c>
      <c r="E87" s="2" t="s">
        <v>18</v>
      </c>
      <c r="F87" s="2" t="s">
        <v>496</v>
      </c>
      <c r="G87" s="2" t="s">
        <v>495</v>
      </c>
      <c r="H87" s="2">
        <v>1662.8522</v>
      </c>
      <c r="I87" s="2" t="s">
        <v>715</v>
      </c>
      <c r="J87" s="2" t="s">
        <v>660</v>
      </c>
      <c r="K87" s="2" t="s">
        <v>1046</v>
      </c>
      <c r="L87" s="2" t="s">
        <v>1045</v>
      </c>
      <c r="M87" s="2" t="s">
        <v>570</v>
      </c>
      <c r="N87" s="2" t="s">
        <v>810</v>
      </c>
      <c r="O87" s="2" t="s">
        <v>997</v>
      </c>
      <c r="P87" s="2" t="s">
        <v>8</v>
      </c>
      <c r="Q87" s="2" t="s">
        <v>7</v>
      </c>
      <c r="R87" s="2" t="s">
        <v>6</v>
      </c>
      <c r="S87" s="2" t="s">
        <v>5</v>
      </c>
      <c r="T87" s="2" t="s">
        <v>4</v>
      </c>
      <c r="U87" s="2" t="s">
        <v>1029</v>
      </c>
      <c r="V87" s="2" t="s">
        <v>1022</v>
      </c>
      <c r="W87" s="2" t="s">
        <v>912</v>
      </c>
      <c r="X87" s="2" t="s">
        <v>0</v>
      </c>
      <c r="Y87" s="2">
        <f t="shared" si="2"/>
        <v>21.160277777777775</v>
      </c>
      <c r="Z87" s="2">
        <f t="shared" si="3"/>
        <v>1.0352777777777753</v>
      </c>
      <c r="AA87" s="6">
        <f>D87-'Estación Peaje'!$J$8*'L5 Corr Deriva1'!Z87</f>
        <v>1684.8646071042376</v>
      </c>
    </row>
    <row r="88" spans="1:27" x14ac:dyDescent="0.25">
      <c r="A88" s="2" t="s">
        <v>843</v>
      </c>
      <c r="B88" s="2" t="s">
        <v>20</v>
      </c>
      <c r="C88" s="2" t="s">
        <v>1044</v>
      </c>
      <c r="D88" s="2">
        <v>1684.8666000000001</v>
      </c>
      <c r="E88" s="2" t="s">
        <v>18</v>
      </c>
      <c r="F88" s="2" t="s">
        <v>1043</v>
      </c>
      <c r="G88" s="2" t="s">
        <v>1042</v>
      </c>
      <c r="H88" s="2">
        <v>1662.8525</v>
      </c>
      <c r="I88" s="2" t="s">
        <v>668</v>
      </c>
      <c r="J88" s="2" t="s">
        <v>660</v>
      </c>
      <c r="K88" s="2" t="s">
        <v>1041</v>
      </c>
      <c r="L88" s="2" t="s">
        <v>1040</v>
      </c>
      <c r="M88" s="2" t="s">
        <v>581</v>
      </c>
      <c r="N88" s="2" t="s">
        <v>799</v>
      </c>
      <c r="O88" s="2" t="s">
        <v>997</v>
      </c>
      <c r="P88" s="2" t="s">
        <v>8</v>
      </c>
      <c r="Q88" s="2" t="s">
        <v>7</v>
      </c>
      <c r="R88" s="2" t="s">
        <v>6</v>
      </c>
      <c r="S88" s="2" t="s">
        <v>5</v>
      </c>
      <c r="T88" s="2" t="s">
        <v>4</v>
      </c>
      <c r="U88" s="2" t="s">
        <v>1023</v>
      </c>
      <c r="V88" s="2" t="s">
        <v>1022</v>
      </c>
      <c r="W88" s="2" t="s">
        <v>912</v>
      </c>
      <c r="X88" s="2" t="s">
        <v>0</v>
      </c>
      <c r="Y88" s="2">
        <f t="shared" si="2"/>
        <v>21.164444444444442</v>
      </c>
      <c r="Z88" s="2">
        <f t="shared" si="3"/>
        <v>1.0394444444444417</v>
      </c>
      <c r="AA88" s="6">
        <f>D88-'Estación Peaje'!$J$8*'L5 Corr Deriva1'!Z88</f>
        <v>1684.8629926439651</v>
      </c>
    </row>
    <row r="89" spans="1:27" x14ac:dyDescent="0.25">
      <c r="A89" s="2" t="s">
        <v>843</v>
      </c>
      <c r="B89" s="2" t="s">
        <v>20</v>
      </c>
      <c r="C89" s="2" t="s">
        <v>1039</v>
      </c>
      <c r="D89" s="2">
        <v>1684.8677</v>
      </c>
      <c r="E89" s="2" t="s">
        <v>18</v>
      </c>
      <c r="F89" s="2" t="s">
        <v>969</v>
      </c>
      <c r="G89" s="2" t="s">
        <v>425</v>
      </c>
      <c r="H89" s="2">
        <v>1662.8539000000001</v>
      </c>
      <c r="I89" s="2" t="s">
        <v>423</v>
      </c>
      <c r="J89" s="2" t="s">
        <v>1008</v>
      </c>
      <c r="K89" s="2" t="s">
        <v>1038</v>
      </c>
      <c r="L89" s="2" t="s">
        <v>1037</v>
      </c>
      <c r="M89" s="2" t="s">
        <v>577</v>
      </c>
      <c r="N89" s="2" t="s">
        <v>1036</v>
      </c>
      <c r="O89" s="2" t="s">
        <v>997</v>
      </c>
      <c r="P89" s="2" t="s">
        <v>8</v>
      </c>
      <c r="Q89" s="2" t="s">
        <v>7</v>
      </c>
      <c r="R89" s="2" t="s">
        <v>6</v>
      </c>
      <c r="S89" s="2" t="s">
        <v>5</v>
      </c>
      <c r="T89" s="2" t="s">
        <v>4</v>
      </c>
      <c r="U89" s="2" t="s">
        <v>1029</v>
      </c>
      <c r="V89" s="2" t="s">
        <v>1022</v>
      </c>
      <c r="W89" s="2" t="s">
        <v>912</v>
      </c>
      <c r="X89" s="2" t="s">
        <v>0</v>
      </c>
      <c r="Y89" s="2">
        <f t="shared" si="2"/>
        <v>21.168611111111112</v>
      </c>
      <c r="Z89" s="2">
        <f t="shared" si="3"/>
        <v>1.0436111111111117</v>
      </c>
      <c r="AA89" s="6">
        <f>D89-'Estación Peaje'!$J$8*'L5 Corr Deriva1'!Z89</f>
        <v>1684.8640781836923</v>
      </c>
    </row>
    <row r="90" spans="1:27" x14ac:dyDescent="0.25">
      <c r="A90" s="2" t="s">
        <v>843</v>
      </c>
      <c r="B90" s="2" t="s">
        <v>20</v>
      </c>
      <c r="C90" s="2" t="s">
        <v>1035</v>
      </c>
      <c r="D90" s="2">
        <v>1684.8666000000001</v>
      </c>
      <c r="E90" s="2" t="s">
        <v>18</v>
      </c>
      <c r="F90" s="2" t="s">
        <v>1034</v>
      </c>
      <c r="G90" s="2" t="s">
        <v>1033</v>
      </c>
      <c r="H90" s="2">
        <v>1662.8538000000001</v>
      </c>
      <c r="I90" s="2" t="s">
        <v>831</v>
      </c>
      <c r="J90" s="2" t="s">
        <v>673</v>
      </c>
      <c r="K90" s="2" t="s">
        <v>1032</v>
      </c>
      <c r="L90" s="2" t="s">
        <v>1031</v>
      </c>
      <c r="M90" s="2" t="s">
        <v>581</v>
      </c>
      <c r="N90" s="2" t="s">
        <v>1030</v>
      </c>
      <c r="O90" s="2" t="s">
        <v>997</v>
      </c>
      <c r="P90" s="2" t="s">
        <v>8</v>
      </c>
      <c r="Q90" s="2" t="s">
        <v>7</v>
      </c>
      <c r="R90" s="2" t="s">
        <v>6</v>
      </c>
      <c r="S90" s="2" t="s">
        <v>5</v>
      </c>
      <c r="T90" s="2" t="s">
        <v>4</v>
      </c>
      <c r="U90" s="2" t="s">
        <v>1029</v>
      </c>
      <c r="V90" s="2" t="s">
        <v>1022</v>
      </c>
      <c r="W90" s="2" t="s">
        <v>912</v>
      </c>
      <c r="X90" s="2" t="s">
        <v>0</v>
      </c>
      <c r="Y90" s="2">
        <f t="shared" si="2"/>
        <v>21.172777777777778</v>
      </c>
      <c r="Z90" s="2">
        <f t="shared" si="3"/>
        <v>1.0477777777777781</v>
      </c>
      <c r="AA90" s="6">
        <f>D90-'Estación Peaje'!$J$8*'L5 Corr Deriva1'!Z90</f>
        <v>1684.8629637234196</v>
      </c>
    </row>
    <row r="91" spans="1:27" x14ac:dyDescent="0.25">
      <c r="A91" s="2" t="s">
        <v>843</v>
      </c>
      <c r="B91" s="2" t="s">
        <v>20</v>
      </c>
      <c r="C91" s="2" t="s">
        <v>1028</v>
      </c>
      <c r="D91" s="2">
        <v>1684.8664000000001</v>
      </c>
      <c r="E91" s="2" t="s">
        <v>18</v>
      </c>
      <c r="F91" s="2" t="s">
        <v>1027</v>
      </c>
      <c r="G91" s="2" t="s">
        <v>55</v>
      </c>
      <c r="H91" s="2">
        <v>1662.8544999999999</v>
      </c>
      <c r="I91" s="2" t="s">
        <v>423</v>
      </c>
      <c r="J91" s="2" t="s">
        <v>660</v>
      </c>
      <c r="K91" s="2" t="s">
        <v>1026</v>
      </c>
      <c r="L91" s="2" t="s">
        <v>1025</v>
      </c>
      <c r="M91" s="2" t="s">
        <v>577</v>
      </c>
      <c r="N91" s="2" t="s">
        <v>1024</v>
      </c>
      <c r="O91" s="2" t="s">
        <v>997</v>
      </c>
      <c r="P91" s="2" t="s">
        <v>8</v>
      </c>
      <c r="Q91" s="2" t="s">
        <v>7</v>
      </c>
      <c r="R91" s="2" t="s">
        <v>6</v>
      </c>
      <c r="S91" s="2" t="s">
        <v>5</v>
      </c>
      <c r="T91" s="2" t="s">
        <v>4</v>
      </c>
      <c r="U91" s="2" t="s">
        <v>1023</v>
      </c>
      <c r="V91" s="2" t="s">
        <v>1022</v>
      </c>
      <c r="W91" s="2" t="s">
        <v>912</v>
      </c>
      <c r="X91" s="2" t="s">
        <v>0</v>
      </c>
      <c r="Y91" s="2">
        <f t="shared" si="2"/>
        <v>21.176944444444445</v>
      </c>
      <c r="Z91" s="2">
        <f t="shared" si="3"/>
        <v>1.0519444444444446</v>
      </c>
      <c r="AA91" s="6">
        <f>D91-'Estación Peaje'!$J$8*'L5 Corr Deriva1'!Z91</f>
        <v>1684.862749263147</v>
      </c>
    </row>
    <row r="92" spans="1:27" x14ac:dyDescent="0.25">
      <c r="A92" s="2" t="s">
        <v>843</v>
      </c>
      <c r="B92" s="2" t="s">
        <v>20</v>
      </c>
      <c r="C92" s="2" t="s">
        <v>1021</v>
      </c>
      <c r="D92" s="2">
        <v>1684.8686</v>
      </c>
      <c r="E92" s="2" t="s">
        <v>18</v>
      </c>
      <c r="F92" s="2" t="s">
        <v>1020</v>
      </c>
      <c r="G92" s="2" t="s">
        <v>372</v>
      </c>
      <c r="H92" s="2">
        <v>1662.8571999999999</v>
      </c>
      <c r="I92" s="2" t="s">
        <v>390</v>
      </c>
      <c r="J92" s="2" t="s">
        <v>986</v>
      </c>
      <c r="K92" s="2" t="s">
        <v>1019</v>
      </c>
      <c r="L92" s="2" t="s">
        <v>1018</v>
      </c>
      <c r="M92" s="2" t="s">
        <v>594</v>
      </c>
      <c r="N92" s="2" t="s">
        <v>1017</v>
      </c>
      <c r="O92" s="2" t="s">
        <v>997</v>
      </c>
      <c r="P92" s="2" t="s">
        <v>8</v>
      </c>
      <c r="Q92" s="2" t="s">
        <v>7</v>
      </c>
      <c r="R92" s="2" t="s">
        <v>6</v>
      </c>
      <c r="S92" s="2" t="s">
        <v>5</v>
      </c>
      <c r="T92" s="2" t="s">
        <v>4</v>
      </c>
      <c r="U92" s="2" t="s">
        <v>1016</v>
      </c>
      <c r="V92" s="2" t="s">
        <v>1015</v>
      </c>
      <c r="W92" s="2" t="s">
        <v>834</v>
      </c>
      <c r="X92" s="2" t="s">
        <v>0</v>
      </c>
      <c r="Y92" s="2">
        <f t="shared" si="2"/>
        <v>21.181111111111111</v>
      </c>
      <c r="Z92" s="2">
        <f t="shared" si="3"/>
        <v>1.056111111111111</v>
      </c>
      <c r="AA92" s="6">
        <f>D92-'Estación Peaje'!$J$8*'L5 Corr Deriva1'!Z92</f>
        <v>1684.8649348028741</v>
      </c>
    </row>
    <row r="93" spans="1:27" x14ac:dyDescent="0.25">
      <c r="A93" s="2" t="s">
        <v>843</v>
      </c>
      <c r="B93" s="2" t="s">
        <v>20</v>
      </c>
      <c r="C93" s="2" t="s">
        <v>1014</v>
      </c>
      <c r="D93" s="2">
        <v>1684.8664000000001</v>
      </c>
      <c r="E93" s="2" t="s">
        <v>18</v>
      </c>
      <c r="F93" s="2" t="s">
        <v>1013</v>
      </c>
      <c r="G93" s="2" t="s">
        <v>488</v>
      </c>
      <c r="H93" s="2">
        <v>1662.8567</v>
      </c>
      <c r="I93" s="2" t="s">
        <v>220</v>
      </c>
      <c r="J93" s="2" t="s">
        <v>724</v>
      </c>
      <c r="K93" s="2" t="s">
        <v>1012</v>
      </c>
      <c r="L93" s="2" t="s">
        <v>1011</v>
      </c>
      <c r="M93" s="2" t="s">
        <v>11</v>
      </c>
      <c r="N93" s="2" t="s">
        <v>1010</v>
      </c>
      <c r="O93" s="2" t="s">
        <v>997</v>
      </c>
      <c r="P93" s="2" t="s">
        <v>8</v>
      </c>
      <c r="Q93" s="2" t="s">
        <v>7</v>
      </c>
      <c r="R93" s="2" t="s">
        <v>6</v>
      </c>
      <c r="S93" s="2" t="s">
        <v>5</v>
      </c>
      <c r="T93" s="2" t="s">
        <v>4</v>
      </c>
      <c r="U93" s="2" t="s">
        <v>850</v>
      </c>
      <c r="V93" s="2" t="s">
        <v>835</v>
      </c>
      <c r="W93" s="2" t="s">
        <v>1004</v>
      </c>
      <c r="X93" s="2" t="s">
        <v>0</v>
      </c>
      <c r="Y93" s="2">
        <f t="shared" si="2"/>
        <v>21.185277777777777</v>
      </c>
      <c r="Z93" s="2">
        <f t="shared" si="3"/>
        <v>1.0602777777777774</v>
      </c>
      <c r="AA93" s="6">
        <f>D93-'Estación Peaje'!$J$8*'L5 Corr Deriva1'!Z93</f>
        <v>1684.8627203426015</v>
      </c>
    </row>
    <row r="94" spans="1:27" x14ac:dyDescent="0.25">
      <c r="A94" s="2" t="s">
        <v>843</v>
      </c>
      <c r="B94" s="2" t="s">
        <v>20</v>
      </c>
      <c r="C94" s="2" t="s">
        <v>1009</v>
      </c>
      <c r="D94" s="2">
        <v>1684.8692000000001</v>
      </c>
      <c r="E94" s="2" t="s">
        <v>18</v>
      </c>
      <c r="F94" s="2" t="s">
        <v>222</v>
      </c>
      <c r="G94" s="2" t="s">
        <v>221</v>
      </c>
      <c r="H94" s="2">
        <v>1662.8593000000001</v>
      </c>
      <c r="I94" s="2" t="s">
        <v>423</v>
      </c>
      <c r="J94" s="2" t="s">
        <v>1008</v>
      </c>
      <c r="K94" s="2" t="s">
        <v>1007</v>
      </c>
      <c r="L94" s="2" t="s">
        <v>1006</v>
      </c>
      <c r="M94" s="2" t="s">
        <v>594</v>
      </c>
      <c r="N94" s="2" t="s">
        <v>1005</v>
      </c>
      <c r="O94" s="2" t="s">
        <v>997</v>
      </c>
      <c r="P94" s="2" t="s">
        <v>8</v>
      </c>
      <c r="Q94" s="2" t="s">
        <v>7</v>
      </c>
      <c r="R94" s="2" t="s">
        <v>6</v>
      </c>
      <c r="S94" s="2" t="s">
        <v>5</v>
      </c>
      <c r="T94" s="2" t="s">
        <v>4</v>
      </c>
      <c r="U94" s="2" t="s">
        <v>850</v>
      </c>
      <c r="V94" s="2" t="s">
        <v>835</v>
      </c>
      <c r="W94" s="2" t="s">
        <v>1004</v>
      </c>
      <c r="X94" s="2" t="s">
        <v>0</v>
      </c>
      <c r="Y94" s="2">
        <f t="shared" si="2"/>
        <v>21.189444444444444</v>
      </c>
      <c r="Z94" s="2">
        <f t="shared" si="3"/>
        <v>1.0644444444444439</v>
      </c>
      <c r="AA94" s="6">
        <f>D94-'Estación Peaje'!$J$8*'L5 Corr Deriva1'!Z94</f>
        <v>1684.8655058823288</v>
      </c>
    </row>
    <row r="95" spans="1:27" x14ac:dyDescent="0.25">
      <c r="A95" s="2" t="s">
        <v>843</v>
      </c>
      <c r="B95" s="2" t="s">
        <v>20</v>
      </c>
      <c r="C95" s="2" t="s">
        <v>1003</v>
      </c>
      <c r="D95" s="2">
        <v>1684.8678</v>
      </c>
      <c r="E95" s="2" t="s">
        <v>18</v>
      </c>
      <c r="F95" s="2" t="s">
        <v>1002</v>
      </c>
      <c r="G95" s="2" t="s">
        <v>1001</v>
      </c>
      <c r="H95" s="2">
        <v>1662.8596</v>
      </c>
      <c r="I95" s="2" t="s">
        <v>1000</v>
      </c>
      <c r="J95" s="2" t="s">
        <v>667</v>
      </c>
      <c r="K95" s="2" t="s">
        <v>999</v>
      </c>
      <c r="L95" s="2" t="s">
        <v>998</v>
      </c>
      <c r="M95" s="2" t="s">
        <v>570</v>
      </c>
      <c r="N95" s="2" t="s">
        <v>989</v>
      </c>
      <c r="O95" s="2" t="s">
        <v>997</v>
      </c>
      <c r="P95" s="2" t="s">
        <v>8</v>
      </c>
      <c r="Q95" s="2" t="s">
        <v>7</v>
      </c>
      <c r="R95" s="2" t="s">
        <v>6</v>
      </c>
      <c r="S95" s="2" t="s">
        <v>5</v>
      </c>
      <c r="T95" s="2" t="s">
        <v>4</v>
      </c>
      <c r="U95" s="2" t="s">
        <v>996</v>
      </c>
      <c r="V95" s="2" t="s">
        <v>835</v>
      </c>
      <c r="W95" s="2" t="s">
        <v>864</v>
      </c>
      <c r="X95" s="2" t="s">
        <v>0</v>
      </c>
      <c r="Y95" s="2">
        <f t="shared" si="2"/>
        <v>21.19361111111111</v>
      </c>
      <c r="Z95" s="2">
        <f t="shared" si="3"/>
        <v>1.0686111111111103</v>
      </c>
      <c r="AA95" s="6">
        <f>D95-'Estación Peaje'!$J$8*'L5 Corr Deriva1'!Z95</f>
        <v>1684.8640914220559</v>
      </c>
    </row>
    <row r="96" spans="1:27" x14ac:dyDescent="0.25">
      <c r="A96" s="2" t="s">
        <v>843</v>
      </c>
      <c r="B96" s="2" t="s">
        <v>20</v>
      </c>
      <c r="C96" s="2" t="s">
        <v>995</v>
      </c>
      <c r="D96" s="2">
        <v>1684.8679999999999</v>
      </c>
      <c r="E96" s="2" t="s">
        <v>18</v>
      </c>
      <c r="F96" s="2" t="s">
        <v>994</v>
      </c>
      <c r="G96" s="2" t="s">
        <v>191</v>
      </c>
      <c r="H96" s="2">
        <v>1662.8596</v>
      </c>
      <c r="I96" s="2" t="s">
        <v>993</v>
      </c>
      <c r="J96" s="2" t="s">
        <v>992</v>
      </c>
      <c r="K96" s="2" t="s">
        <v>991</v>
      </c>
      <c r="L96" s="2" t="s">
        <v>990</v>
      </c>
      <c r="M96" s="2" t="s">
        <v>845</v>
      </c>
      <c r="N96" s="2" t="s">
        <v>989</v>
      </c>
      <c r="O96" s="2" t="s">
        <v>887</v>
      </c>
      <c r="P96" s="2" t="s">
        <v>8</v>
      </c>
      <c r="Q96" s="2" t="s">
        <v>7</v>
      </c>
      <c r="R96" s="2" t="s">
        <v>6</v>
      </c>
      <c r="S96" s="2" t="s">
        <v>5</v>
      </c>
      <c r="T96" s="2" t="s">
        <v>4</v>
      </c>
      <c r="U96" s="2" t="s">
        <v>836</v>
      </c>
      <c r="V96" s="2" t="s">
        <v>913</v>
      </c>
      <c r="W96" s="2" t="s">
        <v>834</v>
      </c>
      <c r="X96" s="2" t="s">
        <v>0</v>
      </c>
      <c r="Y96" s="2">
        <f t="shared" si="2"/>
        <v>21.197777777777777</v>
      </c>
      <c r="Z96" s="2">
        <f t="shared" si="3"/>
        <v>1.0727777777777767</v>
      </c>
      <c r="AA96" s="6">
        <f>D96-'Estación Peaje'!$J$8*'L5 Corr Deriva1'!Z96</f>
        <v>1684.8642769617832</v>
      </c>
    </row>
    <row r="97" spans="1:27" x14ac:dyDescent="0.25">
      <c r="A97" s="2" t="s">
        <v>843</v>
      </c>
      <c r="B97" s="2" t="s">
        <v>20</v>
      </c>
      <c r="C97" s="2" t="s">
        <v>988</v>
      </c>
      <c r="D97" s="2">
        <v>1684.8664000000001</v>
      </c>
      <c r="E97" s="2" t="s">
        <v>18</v>
      </c>
      <c r="F97" s="2" t="s">
        <v>987</v>
      </c>
      <c r="G97" s="2" t="s">
        <v>199</v>
      </c>
      <c r="H97" s="2">
        <v>1662.8587</v>
      </c>
      <c r="I97" s="2" t="s">
        <v>458</v>
      </c>
      <c r="J97" s="2" t="s">
        <v>986</v>
      </c>
      <c r="K97" s="2" t="s">
        <v>985</v>
      </c>
      <c r="L97" s="2" t="s">
        <v>984</v>
      </c>
      <c r="M97" s="2" t="s">
        <v>594</v>
      </c>
      <c r="N97" s="2" t="s">
        <v>757</v>
      </c>
      <c r="O97" s="2" t="s">
        <v>887</v>
      </c>
      <c r="P97" s="2" t="s">
        <v>8</v>
      </c>
      <c r="Q97" s="2" t="s">
        <v>7</v>
      </c>
      <c r="R97" s="2" t="s">
        <v>6</v>
      </c>
      <c r="S97" s="2" t="s">
        <v>5</v>
      </c>
      <c r="T97" s="2" t="s">
        <v>4</v>
      </c>
      <c r="U97" s="2" t="s">
        <v>836</v>
      </c>
      <c r="V97" s="2" t="s">
        <v>913</v>
      </c>
      <c r="W97" s="2" t="s">
        <v>834</v>
      </c>
      <c r="X97" s="2" t="s">
        <v>0</v>
      </c>
      <c r="Y97" s="2">
        <f t="shared" si="2"/>
        <v>21.201944444444443</v>
      </c>
      <c r="Z97" s="2">
        <f t="shared" si="3"/>
        <v>1.0769444444444431</v>
      </c>
      <c r="AA97" s="6">
        <f>D97-'Estación Peaje'!$J$8*'L5 Corr Deriva1'!Z97</f>
        <v>1684.8626625015106</v>
      </c>
    </row>
    <row r="98" spans="1:27" x14ac:dyDescent="0.25">
      <c r="A98" s="2" t="s">
        <v>843</v>
      </c>
      <c r="B98" s="2" t="s">
        <v>20</v>
      </c>
      <c r="C98" s="2" t="s">
        <v>983</v>
      </c>
      <c r="D98" s="2">
        <v>1684.8656000000001</v>
      </c>
      <c r="E98" s="2" t="s">
        <v>18</v>
      </c>
      <c r="F98" s="2" t="s">
        <v>982</v>
      </c>
      <c r="G98" s="2" t="s">
        <v>981</v>
      </c>
      <c r="H98" s="2">
        <v>1662.8581999999999</v>
      </c>
      <c r="I98" s="2" t="s">
        <v>560</v>
      </c>
      <c r="J98" s="2" t="s">
        <v>980</v>
      </c>
      <c r="K98" s="2" t="s">
        <v>979</v>
      </c>
      <c r="L98" s="2" t="s">
        <v>978</v>
      </c>
      <c r="M98" s="2" t="s">
        <v>516</v>
      </c>
      <c r="N98" s="2" t="s">
        <v>977</v>
      </c>
      <c r="O98" s="2" t="s">
        <v>887</v>
      </c>
      <c r="P98" s="2" t="s">
        <v>8</v>
      </c>
      <c r="Q98" s="2" t="s">
        <v>7</v>
      </c>
      <c r="R98" s="2" t="s">
        <v>6</v>
      </c>
      <c r="S98" s="2" t="s">
        <v>5</v>
      </c>
      <c r="T98" s="2" t="s">
        <v>4</v>
      </c>
      <c r="U98" s="2" t="s">
        <v>850</v>
      </c>
      <c r="V98" s="2" t="s">
        <v>913</v>
      </c>
      <c r="W98" s="2" t="s">
        <v>864</v>
      </c>
      <c r="X98" s="2" t="s">
        <v>0</v>
      </c>
      <c r="Y98" s="2">
        <f t="shared" si="2"/>
        <v>21.20611111111111</v>
      </c>
      <c r="Z98" s="2">
        <f t="shared" si="3"/>
        <v>1.0811111111111096</v>
      </c>
      <c r="AA98" s="6">
        <f>D98-'Estación Peaje'!$J$8*'L5 Corr Deriva1'!Z98</f>
        <v>1684.8618480412379</v>
      </c>
    </row>
    <row r="99" spans="1:27" x14ac:dyDescent="0.25">
      <c r="A99" s="2" t="s">
        <v>843</v>
      </c>
      <c r="B99" s="2" t="s">
        <v>20</v>
      </c>
      <c r="C99" s="2" t="s">
        <v>976</v>
      </c>
      <c r="D99" s="2">
        <v>1684.8674000000001</v>
      </c>
      <c r="E99" s="2" t="s">
        <v>18</v>
      </c>
      <c r="F99" s="2" t="s">
        <v>975</v>
      </c>
      <c r="G99" s="2" t="s">
        <v>974</v>
      </c>
      <c r="H99" s="2">
        <v>1662.8611000000001</v>
      </c>
      <c r="I99" s="2" t="s">
        <v>458</v>
      </c>
      <c r="J99" s="2" t="s">
        <v>627</v>
      </c>
      <c r="K99" s="2" t="s">
        <v>973</v>
      </c>
      <c r="L99" s="2" t="s">
        <v>972</v>
      </c>
      <c r="M99" s="2" t="s">
        <v>594</v>
      </c>
      <c r="N99" s="2" t="s">
        <v>971</v>
      </c>
      <c r="O99" s="2" t="s">
        <v>887</v>
      </c>
      <c r="P99" s="2" t="s">
        <v>8</v>
      </c>
      <c r="Q99" s="2" t="s">
        <v>7</v>
      </c>
      <c r="R99" s="2" t="s">
        <v>6</v>
      </c>
      <c r="S99" s="2" t="s">
        <v>5</v>
      </c>
      <c r="T99" s="2" t="s">
        <v>4</v>
      </c>
      <c r="U99" s="2" t="s">
        <v>850</v>
      </c>
      <c r="V99" s="2" t="s">
        <v>913</v>
      </c>
      <c r="W99" s="2" t="s">
        <v>864</v>
      </c>
      <c r="X99" s="2" t="s">
        <v>0</v>
      </c>
      <c r="Y99" s="2">
        <f t="shared" si="2"/>
        <v>21.210277777777776</v>
      </c>
      <c r="Z99" s="2">
        <f t="shared" si="3"/>
        <v>1.085277777777776</v>
      </c>
      <c r="AA99" s="6">
        <f>D99-'Estación Peaje'!$J$8*'L5 Corr Deriva1'!Z99</f>
        <v>1684.8636335809651</v>
      </c>
    </row>
    <row r="100" spans="1:27" x14ac:dyDescent="0.25">
      <c r="A100" s="2" t="s">
        <v>843</v>
      </c>
      <c r="B100" s="2" t="s">
        <v>20</v>
      </c>
      <c r="C100" s="2" t="s">
        <v>970</v>
      </c>
      <c r="D100" s="2">
        <v>1684.8656000000001</v>
      </c>
      <c r="E100" s="2" t="s">
        <v>18</v>
      </c>
      <c r="F100" s="2" t="s">
        <v>969</v>
      </c>
      <c r="G100" s="2" t="s">
        <v>425</v>
      </c>
      <c r="H100" s="2">
        <v>1662.86</v>
      </c>
      <c r="I100" s="2" t="s">
        <v>458</v>
      </c>
      <c r="J100" s="2" t="s">
        <v>627</v>
      </c>
      <c r="K100" s="2" t="s">
        <v>968</v>
      </c>
      <c r="L100" s="2" t="s">
        <v>967</v>
      </c>
      <c r="M100" s="2" t="s">
        <v>594</v>
      </c>
      <c r="N100" s="2" t="s">
        <v>966</v>
      </c>
      <c r="O100" s="2" t="s">
        <v>887</v>
      </c>
      <c r="P100" s="2" t="s">
        <v>8</v>
      </c>
      <c r="Q100" s="2" t="s">
        <v>7</v>
      </c>
      <c r="R100" s="2" t="s">
        <v>6</v>
      </c>
      <c r="S100" s="2" t="s">
        <v>5</v>
      </c>
      <c r="T100" s="2" t="s">
        <v>4</v>
      </c>
      <c r="U100" s="2" t="s">
        <v>850</v>
      </c>
      <c r="V100" s="2" t="s">
        <v>913</v>
      </c>
      <c r="W100" s="2" t="s">
        <v>864</v>
      </c>
      <c r="X100" s="2" t="s">
        <v>0</v>
      </c>
      <c r="Y100" s="2">
        <f t="shared" si="2"/>
        <v>21.214444444444442</v>
      </c>
      <c r="Z100" s="2">
        <f t="shared" si="3"/>
        <v>1.0894444444444424</v>
      </c>
      <c r="AA100" s="6">
        <f>D100-'Estación Peaje'!$J$8*'L5 Corr Deriva1'!Z100</f>
        <v>1684.8618191206924</v>
      </c>
    </row>
    <row r="101" spans="1:27" x14ac:dyDescent="0.25">
      <c r="A101" s="2" t="s">
        <v>843</v>
      </c>
      <c r="B101" s="2" t="s">
        <v>20</v>
      </c>
      <c r="C101" s="2" t="s">
        <v>965</v>
      </c>
      <c r="D101" s="2">
        <v>1684.865</v>
      </c>
      <c r="E101" s="2" t="s">
        <v>18</v>
      </c>
      <c r="F101" s="2" t="s">
        <v>964</v>
      </c>
      <c r="G101" s="2" t="s">
        <v>963</v>
      </c>
      <c r="H101" s="2">
        <v>1662.8597</v>
      </c>
      <c r="I101" s="2" t="s">
        <v>463</v>
      </c>
      <c r="J101" s="2" t="s">
        <v>637</v>
      </c>
      <c r="K101" s="2" t="s">
        <v>962</v>
      </c>
      <c r="L101" s="2" t="s">
        <v>961</v>
      </c>
      <c r="M101" s="2" t="s">
        <v>577</v>
      </c>
      <c r="N101" s="2" t="s">
        <v>960</v>
      </c>
      <c r="O101" s="2" t="s">
        <v>887</v>
      </c>
      <c r="P101" s="2" t="s">
        <v>8</v>
      </c>
      <c r="Q101" s="2" t="s">
        <v>7</v>
      </c>
      <c r="R101" s="2" t="s">
        <v>6</v>
      </c>
      <c r="S101" s="2" t="s">
        <v>5</v>
      </c>
      <c r="T101" s="2" t="s">
        <v>4</v>
      </c>
      <c r="U101" s="2" t="s">
        <v>850</v>
      </c>
      <c r="V101" s="2" t="s">
        <v>913</v>
      </c>
      <c r="W101" s="2" t="s">
        <v>864</v>
      </c>
      <c r="X101" s="2" t="s">
        <v>0</v>
      </c>
      <c r="Y101" s="2">
        <f t="shared" si="2"/>
        <v>21.218611111111109</v>
      </c>
      <c r="Z101" s="2">
        <f t="shared" si="3"/>
        <v>1.0936111111111089</v>
      </c>
      <c r="AA101" s="6">
        <f>D101-'Estación Peaje'!$J$8*'L5 Corr Deriva1'!Z101</f>
        <v>1684.8612046604196</v>
      </c>
    </row>
    <row r="102" spans="1:27" x14ac:dyDescent="0.25">
      <c r="A102" s="2" t="s">
        <v>843</v>
      </c>
      <c r="B102" s="2" t="s">
        <v>20</v>
      </c>
      <c r="C102" s="2" t="s">
        <v>959</v>
      </c>
      <c r="D102" s="2">
        <v>1684.8657000000001</v>
      </c>
      <c r="E102" s="2" t="s">
        <v>18</v>
      </c>
      <c r="F102" s="2" t="s">
        <v>958</v>
      </c>
      <c r="G102" s="2" t="s">
        <v>323</v>
      </c>
      <c r="H102" s="2">
        <v>1662.8613</v>
      </c>
      <c r="I102" s="2" t="s">
        <v>458</v>
      </c>
      <c r="J102" s="2" t="s">
        <v>673</v>
      </c>
      <c r="K102" s="2" t="s">
        <v>957</v>
      </c>
      <c r="L102" s="2" t="s">
        <v>956</v>
      </c>
      <c r="M102" s="2" t="s">
        <v>581</v>
      </c>
      <c r="N102" s="2" t="s">
        <v>955</v>
      </c>
      <c r="O102" s="2" t="s">
        <v>887</v>
      </c>
      <c r="P102" s="2" t="s">
        <v>8</v>
      </c>
      <c r="Q102" s="2" t="s">
        <v>7</v>
      </c>
      <c r="R102" s="2" t="s">
        <v>6</v>
      </c>
      <c r="S102" s="2" t="s">
        <v>5</v>
      </c>
      <c r="T102" s="2" t="s">
        <v>4</v>
      </c>
      <c r="U102" s="2" t="s">
        <v>850</v>
      </c>
      <c r="V102" s="2" t="s">
        <v>913</v>
      </c>
      <c r="W102" s="2" t="s">
        <v>834</v>
      </c>
      <c r="X102" s="2" t="s">
        <v>0</v>
      </c>
      <c r="Y102" s="2">
        <f t="shared" si="2"/>
        <v>21.222777777777775</v>
      </c>
      <c r="Z102" s="2">
        <f t="shared" si="3"/>
        <v>1.0977777777777753</v>
      </c>
      <c r="AA102" s="6">
        <f>D102-'Estación Peaje'!$J$8*'L5 Corr Deriva1'!Z102</f>
        <v>1684.8618902001469</v>
      </c>
    </row>
    <row r="103" spans="1:27" x14ac:dyDescent="0.25">
      <c r="A103" s="2" t="s">
        <v>843</v>
      </c>
      <c r="B103" s="2" t="s">
        <v>20</v>
      </c>
      <c r="C103" s="2" t="s">
        <v>954</v>
      </c>
      <c r="D103" s="2">
        <v>1684.8632</v>
      </c>
      <c r="E103" s="2" t="s">
        <v>18</v>
      </c>
      <c r="F103" s="2" t="s">
        <v>953</v>
      </c>
      <c r="G103" s="2" t="s">
        <v>199</v>
      </c>
      <c r="H103" s="2">
        <v>1662.8590999999999</v>
      </c>
      <c r="I103" s="2" t="s">
        <v>952</v>
      </c>
      <c r="J103" s="2" t="s">
        <v>132</v>
      </c>
      <c r="K103" s="2" t="s">
        <v>951</v>
      </c>
      <c r="L103" s="2" t="s">
        <v>950</v>
      </c>
      <c r="M103" s="2" t="s">
        <v>577</v>
      </c>
      <c r="N103" s="2" t="s">
        <v>617</v>
      </c>
      <c r="O103" s="2" t="s">
        <v>887</v>
      </c>
      <c r="P103" s="2" t="s">
        <v>8</v>
      </c>
      <c r="Q103" s="2" t="s">
        <v>7</v>
      </c>
      <c r="R103" s="2" t="s">
        <v>6</v>
      </c>
      <c r="S103" s="2" t="s">
        <v>5</v>
      </c>
      <c r="T103" s="2" t="s">
        <v>4</v>
      </c>
      <c r="U103" s="2" t="s">
        <v>850</v>
      </c>
      <c r="V103" s="2" t="s">
        <v>913</v>
      </c>
      <c r="W103" s="2" t="s">
        <v>834</v>
      </c>
      <c r="X103" s="2" t="s">
        <v>0</v>
      </c>
      <c r="Y103" s="2">
        <f t="shared" si="2"/>
        <v>21.226944444444442</v>
      </c>
      <c r="Z103" s="2">
        <f t="shared" si="3"/>
        <v>1.1019444444444417</v>
      </c>
      <c r="AA103" s="6">
        <f>D103-'Estación Peaje'!$J$8*'L5 Corr Deriva1'!Z103</f>
        <v>1684.8593757398742</v>
      </c>
    </row>
    <row r="104" spans="1:27" x14ac:dyDescent="0.25">
      <c r="A104" s="2" t="s">
        <v>843</v>
      </c>
      <c r="B104" s="2" t="s">
        <v>20</v>
      </c>
      <c r="C104" s="2" t="s">
        <v>949</v>
      </c>
      <c r="D104" s="2">
        <v>1684.8596</v>
      </c>
      <c r="E104" s="2" t="s">
        <v>18</v>
      </c>
      <c r="F104" s="2" t="s">
        <v>948</v>
      </c>
      <c r="G104" s="2" t="s">
        <v>261</v>
      </c>
      <c r="H104" s="2">
        <v>1662.8561999999999</v>
      </c>
      <c r="I104" s="2" t="s">
        <v>463</v>
      </c>
      <c r="J104" s="2" t="s">
        <v>895</v>
      </c>
      <c r="K104" s="2" t="s">
        <v>947</v>
      </c>
      <c r="L104" s="2" t="s">
        <v>946</v>
      </c>
      <c r="M104" s="2" t="s">
        <v>581</v>
      </c>
      <c r="N104" s="2" t="s">
        <v>606</v>
      </c>
      <c r="O104" s="2" t="s">
        <v>887</v>
      </c>
      <c r="P104" s="2" t="s">
        <v>8</v>
      </c>
      <c r="Q104" s="2" t="s">
        <v>7</v>
      </c>
      <c r="R104" s="2" t="s">
        <v>6</v>
      </c>
      <c r="S104" s="2" t="s">
        <v>5</v>
      </c>
      <c r="T104" s="2" t="s">
        <v>4</v>
      </c>
      <c r="U104" s="2" t="s">
        <v>850</v>
      </c>
      <c r="V104" s="2" t="s">
        <v>913</v>
      </c>
      <c r="W104" s="2" t="s">
        <v>834</v>
      </c>
      <c r="X104" s="2" t="s">
        <v>0</v>
      </c>
      <c r="Y104" s="2">
        <f t="shared" si="2"/>
        <v>21.231111111111108</v>
      </c>
      <c r="Z104" s="2">
        <f t="shared" si="3"/>
        <v>1.1061111111111082</v>
      </c>
      <c r="AA104" s="6">
        <f>D104-'Estación Peaje'!$J$8*'L5 Corr Deriva1'!Z104</f>
        <v>1684.8557612796014</v>
      </c>
    </row>
    <row r="105" spans="1:27" x14ac:dyDescent="0.25">
      <c r="A105" s="2" t="s">
        <v>843</v>
      </c>
      <c r="B105" s="2" t="s">
        <v>20</v>
      </c>
      <c r="C105" s="2" t="s">
        <v>945</v>
      </c>
      <c r="D105" s="2">
        <v>1684.8635999999999</v>
      </c>
      <c r="E105" s="2" t="s">
        <v>18</v>
      </c>
      <c r="F105" s="2" t="s">
        <v>944</v>
      </c>
      <c r="G105" s="2" t="s">
        <v>771</v>
      </c>
      <c r="H105" s="2">
        <v>1662.8611000000001</v>
      </c>
      <c r="I105" s="2" t="s">
        <v>560</v>
      </c>
      <c r="J105" s="2" t="s">
        <v>14</v>
      </c>
      <c r="K105" s="2" t="s">
        <v>926</v>
      </c>
      <c r="L105" s="2" t="s">
        <v>943</v>
      </c>
      <c r="M105" s="2" t="s">
        <v>581</v>
      </c>
      <c r="N105" s="2" t="s">
        <v>942</v>
      </c>
      <c r="O105" s="2" t="s">
        <v>887</v>
      </c>
      <c r="P105" s="2" t="s">
        <v>8</v>
      </c>
      <c r="Q105" s="2" t="s">
        <v>7</v>
      </c>
      <c r="R105" s="2" t="s">
        <v>6</v>
      </c>
      <c r="S105" s="2" t="s">
        <v>5</v>
      </c>
      <c r="T105" s="2" t="s">
        <v>4</v>
      </c>
      <c r="U105" s="2" t="s">
        <v>850</v>
      </c>
      <c r="V105" s="2" t="s">
        <v>913</v>
      </c>
      <c r="W105" s="2" t="s">
        <v>834</v>
      </c>
      <c r="X105" s="2" t="s">
        <v>0</v>
      </c>
      <c r="Y105" s="2">
        <f t="shared" si="2"/>
        <v>21.235277777777778</v>
      </c>
      <c r="Z105" s="2">
        <f t="shared" si="3"/>
        <v>1.1102777777777781</v>
      </c>
      <c r="AA105" s="6">
        <f>D105-'Estación Peaje'!$J$8*'L5 Corr Deriva1'!Z105</f>
        <v>1684.8597468193286</v>
      </c>
    </row>
    <row r="106" spans="1:27" x14ac:dyDescent="0.25">
      <c r="A106" s="2" t="s">
        <v>843</v>
      </c>
      <c r="B106" s="2" t="s">
        <v>20</v>
      </c>
      <c r="C106" s="2" t="s">
        <v>941</v>
      </c>
      <c r="D106" s="2">
        <v>1684.8635999999999</v>
      </c>
      <c r="E106" s="2" t="s">
        <v>18</v>
      </c>
      <c r="F106" s="2" t="s">
        <v>573</v>
      </c>
      <c r="G106" s="2" t="s">
        <v>331</v>
      </c>
      <c r="H106" s="2">
        <v>1662.8616</v>
      </c>
      <c r="I106" s="2" t="s">
        <v>370</v>
      </c>
      <c r="J106" s="2" t="s">
        <v>132</v>
      </c>
      <c r="K106" s="2" t="s">
        <v>940</v>
      </c>
      <c r="L106" s="2" t="s">
        <v>939</v>
      </c>
      <c r="M106" s="2" t="s">
        <v>581</v>
      </c>
      <c r="N106" s="2" t="s">
        <v>938</v>
      </c>
      <c r="O106" s="2" t="s">
        <v>887</v>
      </c>
      <c r="P106" s="2" t="s">
        <v>8</v>
      </c>
      <c r="Q106" s="2" t="s">
        <v>7</v>
      </c>
      <c r="R106" s="2" t="s">
        <v>6</v>
      </c>
      <c r="S106" s="2" t="s">
        <v>5</v>
      </c>
      <c r="T106" s="2" t="s">
        <v>4</v>
      </c>
      <c r="U106" s="2" t="s">
        <v>871</v>
      </c>
      <c r="V106" s="2" t="s">
        <v>913</v>
      </c>
      <c r="W106" s="2" t="s">
        <v>834</v>
      </c>
      <c r="X106" s="2" t="s">
        <v>0</v>
      </c>
      <c r="Y106" s="2">
        <f t="shared" si="2"/>
        <v>21.239444444444445</v>
      </c>
      <c r="Z106" s="2">
        <f t="shared" si="3"/>
        <v>1.1144444444444446</v>
      </c>
      <c r="AA106" s="6">
        <f>D106-'Estación Peaje'!$J$8*'L5 Corr Deriva1'!Z106</f>
        <v>1684.8597323590559</v>
      </c>
    </row>
    <row r="107" spans="1:27" x14ac:dyDescent="0.25">
      <c r="A107" s="2" t="s">
        <v>843</v>
      </c>
      <c r="B107" s="2" t="s">
        <v>20</v>
      </c>
      <c r="C107" s="2" t="s">
        <v>937</v>
      </c>
      <c r="D107" s="2">
        <v>1684.8629000000001</v>
      </c>
      <c r="E107" s="2" t="s">
        <v>18</v>
      </c>
      <c r="F107" s="2" t="s">
        <v>690</v>
      </c>
      <c r="G107" s="2" t="s">
        <v>936</v>
      </c>
      <c r="H107" s="2">
        <v>1662.8610000000001</v>
      </c>
      <c r="I107" s="2" t="s">
        <v>433</v>
      </c>
      <c r="J107" s="2" t="s">
        <v>632</v>
      </c>
      <c r="K107" s="2" t="s">
        <v>309</v>
      </c>
      <c r="L107" s="2" t="s">
        <v>935</v>
      </c>
      <c r="M107" s="2" t="s">
        <v>594</v>
      </c>
      <c r="N107" s="2" t="s">
        <v>934</v>
      </c>
      <c r="O107" s="2" t="s">
        <v>887</v>
      </c>
      <c r="P107" s="2" t="s">
        <v>8</v>
      </c>
      <c r="Q107" s="2" t="s">
        <v>7</v>
      </c>
      <c r="R107" s="2" t="s">
        <v>6</v>
      </c>
      <c r="S107" s="2" t="s">
        <v>5</v>
      </c>
      <c r="T107" s="2" t="s">
        <v>4</v>
      </c>
      <c r="U107" s="2" t="s">
        <v>871</v>
      </c>
      <c r="V107" s="2" t="s">
        <v>913</v>
      </c>
      <c r="W107" s="2" t="s">
        <v>834</v>
      </c>
      <c r="X107" s="2" t="s">
        <v>0</v>
      </c>
      <c r="Y107" s="2">
        <f t="shared" si="2"/>
        <v>21.243611111111111</v>
      </c>
      <c r="Z107" s="2">
        <f t="shared" si="3"/>
        <v>1.118611111111111</v>
      </c>
      <c r="AA107" s="6">
        <f>D107-'Estación Peaje'!$J$8*'L5 Corr Deriva1'!Z107</f>
        <v>1684.8590178987833</v>
      </c>
    </row>
    <row r="108" spans="1:27" x14ac:dyDescent="0.25">
      <c r="A108" s="2" t="s">
        <v>843</v>
      </c>
      <c r="B108" s="2" t="s">
        <v>20</v>
      </c>
      <c r="C108" s="2" t="s">
        <v>933</v>
      </c>
      <c r="D108" s="2">
        <v>1684.8672999999999</v>
      </c>
      <c r="E108" s="2" t="s">
        <v>18</v>
      </c>
      <c r="F108" s="2" t="s">
        <v>932</v>
      </c>
      <c r="G108" s="2" t="s">
        <v>495</v>
      </c>
      <c r="H108" s="2">
        <v>1662.866</v>
      </c>
      <c r="I108" s="2" t="s">
        <v>479</v>
      </c>
      <c r="J108" s="2" t="s">
        <v>931</v>
      </c>
      <c r="K108" s="2" t="s">
        <v>930</v>
      </c>
      <c r="L108" s="2" t="s">
        <v>929</v>
      </c>
      <c r="M108" s="2" t="s">
        <v>577</v>
      </c>
      <c r="N108" s="2" t="s">
        <v>919</v>
      </c>
      <c r="O108" s="2" t="s">
        <v>887</v>
      </c>
      <c r="P108" s="2" t="s">
        <v>8</v>
      </c>
      <c r="Q108" s="2" t="s">
        <v>7</v>
      </c>
      <c r="R108" s="2" t="s">
        <v>6</v>
      </c>
      <c r="S108" s="2" t="s">
        <v>5</v>
      </c>
      <c r="T108" s="2" t="s">
        <v>4</v>
      </c>
      <c r="U108" s="2" t="s">
        <v>871</v>
      </c>
      <c r="V108" s="2" t="s">
        <v>913</v>
      </c>
      <c r="W108" s="2" t="s">
        <v>834</v>
      </c>
      <c r="X108" s="2" t="s">
        <v>0</v>
      </c>
      <c r="Y108" s="2">
        <f t="shared" si="2"/>
        <v>21.247777777777777</v>
      </c>
      <c r="Z108" s="2">
        <f t="shared" si="3"/>
        <v>1.1227777777777774</v>
      </c>
      <c r="AA108" s="6">
        <f>D108-'Estación Peaje'!$J$8*'L5 Corr Deriva1'!Z108</f>
        <v>1684.8634034385104</v>
      </c>
    </row>
    <row r="109" spans="1:27" x14ac:dyDescent="0.25">
      <c r="A109" s="2" t="s">
        <v>843</v>
      </c>
      <c r="B109" s="2" t="s">
        <v>20</v>
      </c>
      <c r="C109" s="2" t="s">
        <v>928</v>
      </c>
      <c r="D109" s="2">
        <v>1684.8665000000001</v>
      </c>
      <c r="E109" s="2" t="s">
        <v>18</v>
      </c>
      <c r="F109" s="2" t="s">
        <v>680</v>
      </c>
      <c r="G109" s="2" t="s">
        <v>495</v>
      </c>
      <c r="H109" s="2">
        <v>1662.8652</v>
      </c>
      <c r="I109" s="2" t="s">
        <v>560</v>
      </c>
      <c r="J109" s="2" t="s">
        <v>927</v>
      </c>
      <c r="K109" s="2" t="s">
        <v>926</v>
      </c>
      <c r="L109" s="2" t="s">
        <v>925</v>
      </c>
      <c r="M109" s="2" t="s">
        <v>845</v>
      </c>
      <c r="N109" s="2" t="s">
        <v>576</v>
      </c>
      <c r="O109" s="2" t="s">
        <v>887</v>
      </c>
      <c r="P109" s="2" t="s">
        <v>8</v>
      </c>
      <c r="Q109" s="2" t="s">
        <v>7</v>
      </c>
      <c r="R109" s="2" t="s">
        <v>6</v>
      </c>
      <c r="S109" s="2" t="s">
        <v>5</v>
      </c>
      <c r="T109" s="2" t="s">
        <v>4</v>
      </c>
      <c r="U109" s="2" t="s">
        <v>871</v>
      </c>
      <c r="V109" s="2" t="s">
        <v>913</v>
      </c>
      <c r="W109" s="2" t="s">
        <v>912</v>
      </c>
      <c r="X109" s="2" t="s">
        <v>0</v>
      </c>
      <c r="Y109" s="2">
        <f t="shared" si="2"/>
        <v>21.251944444444444</v>
      </c>
      <c r="Z109" s="2">
        <f t="shared" si="3"/>
        <v>1.1269444444444439</v>
      </c>
      <c r="AA109" s="6">
        <f>D109-'Estación Peaje'!$J$8*'L5 Corr Deriva1'!Z109</f>
        <v>1684.8625889782379</v>
      </c>
    </row>
    <row r="110" spans="1:27" x14ac:dyDescent="0.25">
      <c r="A110" s="2" t="s">
        <v>843</v>
      </c>
      <c r="B110" s="2" t="s">
        <v>20</v>
      </c>
      <c r="C110" s="2" t="s">
        <v>924</v>
      </c>
      <c r="D110" s="2">
        <v>1684.8655000000001</v>
      </c>
      <c r="E110" s="2" t="s">
        <v>18</v>
      </c>
      <c r="F110" s="2" t="s">
        <v>923</v>
      </c>
      <c r="G110" s="2" t="s">
        <v>922</v>
      </c>
      <c r="H110" s="2">
        <v>1662.8643</v>
      </c>
      <c r="I110" s="2" t="s">
        <v>451</v>
      </c>
      <c r="J110" s="2" t="s">
        <v>637</v>
      </c>
      <c r="K110" s="2" t="s">
        <v>921</v>
      </c>
      <c r="L110" s="2" t="s">
        <v>920</v>
      </c>
      <c r="M110" s="2" t="s">
        <v>577</v>
      </c>
      <c r="N110" s="2" t="s">
        <v>919</v>
      </c>
      <c r="O110" s="2" t="s">
        <v>887</v>
      </c>
      <c r="P110" s="2" t="s">
        <v>8</v>
      </c>
      <c r="Q110" s="2" t="s">
        <v>7</v>
      </c>
      <c r="R110" s="2" t="s">
        <v>6</v>
      </c>
      <c r="S110" s="2" t="s">
        <v>5</v>
      </c>
      <c r="T110" s="2" t="s">
        <v>4</v>
      </c>
      <c r="U110" s="2" t="s">
        <v>850</v>
      </c>
      <c r="V110" s="2" t="s">
        <v>913</v>
      </c>
      <c r="W110" s="2" t="s">
        <v>912</v>
      </c>
      <c r="X110" s="2" t="s">
        <v>0</v>
      </c>
      <c r="Y110" s="2">
        <f t="shared" si="2"/>
        <v>21.25611111111111</v>
      </c>
      <c r="Z110" s="2">
        <f t="shared" si="3"/>
        <v>1.1311111111111103</v>
      </c>
      <c r="AA110" s="6">
        <f>D110-'Estación Peaje'!$J$8*'L5 Corr Deriva1'!Z110</f>
        <v>1684.8615745179652</v>
      </c>
    </row>
    <row r="111" spans="1:27" x14ac:dyDescent="0.25">
      <c r="A111" s="2" t="s">
        <v>843</v>
      </c>
      <c r="B111" s="2" t="s">
        <v>20</v>
      </c>
      <c r="C111" s="2" t="s">
        <v>918</v>
      </c>
      <c r="D111" s="2">
        <v>1684.8610000000001</v>
      </c>
      <c r="E111" s="2" t="s">
        <v>18</v>
      </c>
      <c r="F111" s="2" t="s">
        <v>917</v>
      </c>
      <c r="G111" s="2" t="s">
        <v>662</v>
      </c>
      <c r="H111" s="2">
        <v>1662.8608999999999</v>
      </c>
      <c r="I111" s="2" t="s">
        <v>518</v>
      </c>
      <c r="J111" s="2" t="s">
        <v>637</v>
      </c>
      <c r="K111" s="2" t="s">
        <v>916</v>
      </c>
      <c r="L111" s="2" t="s">
        <v>915</v>
      </c>
      <c r="M111" s="2" t="s">
        <v>594</v>
      </c>
      <c r="N111" s="2" t="s">
        <v>914</v>
      </c>
      <c r="O111" s="2" t="s">
        <v>887</v>
      </c>
      <c r="P111" s="2" t="s">
        <v>8</v>
      </c>
      <c r="Q111" s="2" t="s">
        <v>7</v>
      </c>
      <c r="R111" s="2" t="s">
        <v>6</v>
      </c>
      <c r="S111" s="2" t="s">
        <v>5</v>
      </c>
      <c r="T111" s="2" t="s">
        <v>4</v>
      </c>
      <c r="U111" s="2" t="s">
        <v>850</v>
      </c>
      <c r="V111" s="2" t="s">
        <v>913</v>
      </c>
      <c r="W111" s="2" t="s">
        <v>912</v>
      </c>
      <c r="X111" s="2" t="s">
        <v>0</v>
      </c>
      <c r="Y111" s="2">
        <f t="shared" si="2"/>
        <v>21.260277777777777</v>
      </c>
      <c r="Z111" s="2">
        <f t="shared" si="3"/>
        <v>1.1352777777777767</v>
      </c>
      <c r="AA111" s="6">
        <f>D111-'Estación Peaje'!$J$8*'L5 Corr Deriva1'!Z111</f>
        <v>1684.8570600576925</v>
      </c>
    </row>
    <row r="112" spans="1:27" x14ac:dyDescent="0.25">
      <c r="A112" s="2" t="s">
        <v>843</v>
      </c>
      <c r="B112" s="2" t="s">
        <v>20</v>
      </c>
      <c r="C112" s="2" t="s">
        <v>911</v>
      </c>
      <c r="D112" s="2">
        <v>1684.8632</v>
      </c>
      <c r="E112" s="2" t="s">
        <v>18</v>
      </c>
      <c r="F112" s="2" t="s">
        <v>910</v>
      </c>
      <c r="G112" s="2" t="s">
        <v>66</v>
      </c>
      <c r="H112" s="2">
        <v>1662.8629000000001</v>
      </c>
      <c r="I112" s="2" t="s">
        <v>619</v>
      </c>
      <c r="J112" s="2" t="s">
        <v>861</v>
      </c>
      <c r="K112" s="2" t="s">
        <v>909</v>
      </c>
      <c r="L112" s="2" t="s">
        <v>908</v>
      </c>
      <c r="M112" s="2" t="s">
        <v>594</v>
      </c>
      <c r="N112" s="2" t="s">
        <v>907</v>
      </c>
      <c r="O112" s="2" t="s">
        <v>887</v>
      </c>
      <c r="P112" s="2" t="s">
        <v>8</v>
      </c>
      <c r="Q112" s="2" t="s">
        <v>7</v>
      </c>
      <c r="R112" s="2" t="s">
        <v>6</v>
      </c>
      <c r="S112" s="2" t="s">
        <v>5</v>
      </c>
      <c r="T112" s="2" t="s">
        <v>4</v>
      </c>
      <c r="U112" s="2" t="s">
        <v>850</v>
      </c>
      <c r="V112" s="2" t="s">
        <v>835</v>
      </c>
      <c r="W112" s="2" t="s">
        <v>834</v>
      </c>
      <c r="X112" s="2" t="s">
        <v>0</v>
      </c>
      <c r="Y112" s="2">
        <f t="shared" si="2"/>
        <v>21.264444444444443</v>
      </c>
      <c r="Z112" s="2">
        <f t="shared" si="3"/>
        <v>1.1394444444444431</v>
      </c>
      <c r="AA112" s="6">
        <f>D112-'Estación Peaje'!$J$8*'L5 Corr Deriva1'!Z112</f>
        <v>1684.8592455974197</v>
      </c>
    </row>
    <row r="113" spans="1:27" x14ac:dyDescent="0.25">
      <c r="A113" s="2" t="s">
        <v>843</v>
      </c>
      <c r="B113" s="2" t="s">
        <v>20</v>
      </c>
      <c r="C113" s="2" t="s">
        <v>906</v>
      </c>
      <c r="D113" s="2">
        <v>1684.8643999999999</v>
      </c>
      <c r="E113" s="2" t="s">
        <v>18</v>
      </c>
      <c r="F113" s="2" t="s">
        <v>905</v>
      </c>
      <c r="G113" s="2" t="s">
        <v>408</v>
      </c>
      <c r="H113" s="2">
        <v>1662.8644999999999</v>
      </c>
      <c r="I113" s="2" t="s">
        <v>406</v>
      </c>
      <c r="J113" s="2" t="s">
        <v>627</v>
      </c>
      <c r="K113" s="2" t="s">
        <v>904</v>
      </c>
      <c r="L113" s="2" t="s">
        <v>903</v>
      </c>
      <c r="M113" s="2" t="s">
        <v>845</v>
      </c>
      <c r="N113" s="2" t="s">
        <v>902</v>
      </c>
      <c r="O113" s="2" t="s">
        <v>887</v>
      </c>
      <c r="P113" s="2" t="s">
        <v>8</v>
      </c>
      <c r="Q113" s="2" t="s">
        <v>7</v>
      </c>
      <c r="R113" s="2" t="s">
        <v>6</v>
      </c>
      <c r="S113" s="2" t="s">
        <v>5</v>
      </c>
      <c r="T113" s="2" t="s">
        <v>4</v>
      </c>
      <c r="U113" s="2" t="s">
        <v>850</v>
      </c>
      <c r="V113" s="2" t="s">
        <v>835</v>
      </c>
      <c r="W113" s="2" t="s">
        <v>834</v>
      </c>
      <c r="X113" s="2" t="s">
        <v>0</v>
      </c>
      <c r="Y113" s="2">
        <f t="shared" si="2"/>
        <v>21.26861111111111</v>
      </c>
      <c r="Z113" s="2">
        <f t="shared" si="3"/>
        <v>1.1436111111111096</v>
      </c>
      <c r="AA113" s="6">
        <f>D113-'Estación Peaje'!$J$8*'L5 Corr Deriva1'!Z113</f>
        <v>1684.8604311371469</v>
      </c>
    </row>
    <row r="114" spans="1:27" x14ac:dyDescent="0.25">
      <c r="A114" s="2" t="s">
        <v>843</v>
      </c>
      <c r="B114" s="2" t="s">
        <v>20</v>
      </c>
      <c r="C114" s="2" t="s">
        <v>901</v>
      </c>
      <c r="D114" s="2">
        <v>1684.8752999999999</v>
      </c>
      <c r="E114" s="2" t="s">
        <v>18</v>
      </c>
      <c r="F114" s="2" t="s">
        <v>900</v>
      </c>
      <c r="G114" s="2" t="s">
        <v>875</v>
      </c>
      <c r="H114" s="2">
        <v>1662.8761999999999</v>
      </c>
      <c r="I114" s="2" t="s">
        <v>362</v>
      </c>
      <c r="J114" s="2" t="s">
        <v>724</v>
      </c>
      <c r="K114" s="2" t="s">
        <v>899</v>
      </c>
      <c r="L114" s="2" t="s">
        <v>898</v>
      </c>
      <c r="M114" s="2" t="s">
        <v>845</v>
      </c>
      <c r="N114" s="2" t="s">
        <v>272</v>
      </c>
      <c r="O114" s="2" t="s">
        <v>887</v>
      </c>
      <c r="P114" s="2" t="s">
        <v>8</v>
      </c>
      <c r="Q114" s="2" t="s">
        <v>7</v>
      </c>
      <c r="R114" s="2" t="s">
        <v>6</v>
      </c>
      <c r="S114" s="2" t="s">
        <v>5</v>
      </c>
      <c r="T114" s="2" t="s">
        <v>4</v>
      </c>
      <c r="U114" s="2" t="s">
        <v>850</v>
      </c>
      <c r="V114" s="2" t="s">
        <v>835</v>
      </c>
      <c r="W114" s="2" t="s">
        <v>834</v>
      </c>
      <c r="X114" s="2" t="s">
        <v>0</v>
      </c>
      <c r="Y114" s="2">
        <f t="shared" si="2"/>
        <v>21.272777777777776</v>
      </c>
      <c r="Z114" s="2">
        <f t="shared" si="3"/>
        <v>1.147777777777776</v>
      </c>
      <c r="AA114" s="6">
        <f>D114-'Estación Peaje'!$J$8*'L5 Corr Deriva1'!Z114</f>
        <v>1684.8713166768741</v>
      </c>
    </row>
    <row r="115" spans="1:27" x14ac:dyDescent="0.25">
      <c r="A115" s="2" t="s">
        <v>843</v>
      </c>
      <c r="B115" s="2" t="s">
        <v>20</v>
      </c>
      <c r="C115" s="2" t="s">
        <v>897</v>
      </c>
      <c r="D115" s="2">
        <v>1684.8671999999999</v>
      </c>
      <c r="E115" s="2" t="s">
        <v>18</v>
      </c>
      <c r="F115" s="2" t="s">
        <v>896</v>
      </c>
      <c r="G115" s="2" t="s">
        <v>139</v>
      </c>
      <c r="H115" s="2">
        <v>1662.8685</v>
      </c>
      <c r="I115" s="2" t="s">
        <v>588</v>
      </c>
      <c r="J115" s="2" t="s">
        <v>895</v>
      </c>
      <c r="K115" s="2" t="s">
        <v>894</v>
      </c>
      <c r="L115" s="2" t="s">
        <v>893</v>
      </c>
      <c r="M115" s="2" t="s">
        <v>577</v>
      </c>
      <c r="N115" s="2" t="s">
        <v>265</v>
      </c>
      <c r="O115" s="2" t="s">
        <v>887</v>
      </c>
      <c r="P115" s="2" t="s">
        <v>8</v>
      </c>
      <c r="Q115" s="2" t="s">
        <v>7</v>
      </c>
      <c r="R115" s="2" t="s">
        <v>6</v>
      </c>
      <c r="S115" s="2" t="s">
        <v>5</v>
      </c>
      <c r="T115" s="2" t="s">
        <v>4</v>
      </c>
      <c r="U115" s="2" t="s">
        <v>850</v>
      </c>
      <c r="V115" s="2" t="s">
        <v>835</v>
      </c>
      <c r="W115" s="2" t="s">
        <v>864</v>
      </c>
      <c r="X115" s="2" t="s">
        <v>0</v>
      </c>
      <c r="Y115" s="2">
        <f t="shared" si="2"/>
        <v>21.276944444444442</v>
      </c>
      <c r="Z115" s="2">
        <f t="shared" si="3"/>
        <v>1.1519444444444424</v>
      </c>
      <c r="AA115" s="6">
        <f>D115-'Estación Peaje'!$J$8*'L5 Corr Deriva1'!Z115</f>
        <v>1684.8632022166014</v>
      </c>
    </row>
    <row r="116" spans="1:27" x14ac:dyDescent="0.25">
      <c r="A116" s="2" t="s">
        <v>843</v>
      </c>
      <c r="B116" s="2" t="s">
        <v>20</v>
      </c>
      <c r="C116" s="2" t="s">
        <v>892</v>
      </c>
      <c r="D116" s="2">
        <v>1684.8597</v>
      </c>
      <c r="E116" s="2" t="s">
        <v>18</v>
      </c>
      <c r="F116" s="2" t="s">
        <v>40</v>
      </c>
      <c r="G116" s="2" t="s">
        <v>39</v>
      </c>
      <c r="H116" s="2">
        <v>1662.8613</v>
      </c>
      <c r="I116" s="2" t="s">
        <v>415</v>
      </c>
      <c r="J116" s="2" t="s">
        <v>891</v>
      </c>
      <c r="K116" s="2" t="s">
        <v>890</v>
      </c>
      <c r="L116" s="2" t="s">
        <v>889</v>
      </c>
      <c r="M116" s="2" t="s">
        <v>845</v>
      </c>
      <c r="N116" s="2" t="s">
        <v>888</v>
      </c>
      <c r="O116" s="2" t="s">
        <v>887</v>
      </c>
      <c r="P116" s="2" t="s">
        <v>8</v>
      </c>
      <c r="Q116" s="2" t="s">
        <v>7</v>
      </c>
      <c r="R116" s="2" t="s">
        <v>6</v>
      </c>
      <c r="S116" s="2" t="s">
        <v>5</v>
      </c>
      <c r="T116" s="2" t="s">
        <v>4</v>
      </c>
      <c r="U116" s="2" t="s">
        <v>871</v>
      </c>
      <c r="V116" s="2" t="s">
        <v>835</v>
      </c>
      <c r="W116" s="2" t="s">
        <v>834</v>
      </c>
      <c r="X116" s="2" t="s">
        <v>0</v>
      </c>
      <c r="Y116" s="2">
        <f t="shared" si="2"/>
        <v>21.281111111111109</v>
      </c>
      <c r="Z116" s="2">
        <f t="shared" si="3"/>
        <v>1.1561111111111089</v>
      </c>
      <c r="AA116" s="6">
        <f>D116-'Estación Peaje'!$J$8*'L5 Corr Deriva1'!Z116</f>
        <v>1684.8556877563287</v>
      </c>
    </row>
    <row r="117" spans="1:27" x14ac:dyDescent="0.25">
      <c r="A117" s="2" t="s">
        <v>843</v>
      </c>
      <c r="B117" s="2" t="s">
        <v>20</v>
      </c>
      <c r="C117" s="2" t="s">
        <v>886</v>
      </c>
      <c r="D117" s="2">
        <v>1684.8646000000001</v>
      </c>
      <c r="E117" s="2" t="s">
        <v>18</v>
      </c>
      <c r="F117" s="2" t="s">
        <v>743</v>
      </c>
      <c r="G117" s="2" t="s">
        <v>495</v>
      </c>
      <c r="H117" s="2">
        <v>1662.8664000000001</v>
      </c>
      <c r="I117" s="2" t="s">
        <v>501</v>
      </c>
      <c r="J117" s="2" t="s">
        <v>885</v>
      </c>
      <c r="K117" s="2" t="s">
        <v>884</v>
      </c>
      <c r="L117" s="2" t="s">
        <v>883</v>
      </c>
      <c r="M117" s="2" t="s">
        <v>550</v>
      </c>
      <c r="N117" s="2" t="s">
        <v>882</v>
      </c>
      <c r="O117" s="2" t="s">
        <v>837</v>
      </c>
      <c r="P117" s="2" t="s">
        <v>8</v>
      </c>
      <c r="Q117" s="2" t="s">
        <v>7</v>
      </c>
      <c r="R117" s="2" t="s">
        <v>6</v>
      </c>
      <c r="S117" s="2" t="s">
        <v>5</v>
      </c>
      <c r="T117" s="2" t="s">
        <v>4</v>
      </c>
      <c r="U117" s="2" t="s">
        <v>871</v>
      </c>
      <c r="V117" s="2" t="s">
        <v>835</v>
      </c>
      <c r="W117" s="2" t="s">
        <v>834</v>
      </c>
      <c r="X117" s="2" t="s">
        <v>0</v>
      </c>
      <c r="Y117" s="2">
        <f t="shared" si="2"/>
        <v>21.285277777777779</v>
      </c>
      <c r="Z117" s="2">
        <f t="shared" si="3"/>
        <v>1.1602777777777789</v>
      </c>
      <c r="AA117" s="6">
        <f>D117-'Estación Peaje'!$J$8*'L5 Corr Deriva1'!Z117</f>
        <v>1684.8605732960561</v>
      </c>
    </row>
    <row r="118" spans="1:27" x14ac:dyDescent="0.25">
      <c r="A118" s="2" t="s">
        <v>843</v>
      </c>
      <c r="B118" s="2" t="s">
        <v>20</v>
      </c>
      <c r="C118" s="2" t="s">
        <v>881</v>
      </c>
      <c r="D118" s="2">
        <v>1684.8649</v>
      </c>
      <c r="E118" s="2" t="s">
        <v>18</v>
      </c>
      <c r="F118" s="2" t="s">
        <v>880</v>
      </c>
      <c r="G118" s="2" t="s">
        <v>488</v>
      </c>
      <c r="H118" s="2">
        <v>1662.8672999999999</v>
      </c>
      <c r="I118" s="2" t="s">
        <v>415</v>
      </c>
      <c r="J118" s="2" t="s">
        <v>853</v>
      </c>
      <c r="K118" s="2" t="s">
        <v>879</v>
      </c>
      <c r="L118" s="2" t="s">
        <v>878</v>
      </c>
      <c r="M118" s="2" t="s">
        <v>845</v>
      </c>
      <c r="N118" s="2" t="s">
        <v>542</v>
      </c>
      <c r="O118" s="2" t="s">
        <v>837</v>
      </c>
      <c r="P118" s="2" t="s">
        <v>8</v>
      </c>
      <c r="Q118" s="2" t="s">
        <v>7</v>
      </c>
      <c r="R118" s="2" t="s">
        <v>6</v>
      </c>
      <c r="S118" s="2" t="s">
        <v>5</v>
      </c>
      <c r="T118" s="2" t="s">
        <v>4</v>
      </c>
      <c r="U118" s="2" t="s">
        <v>871</v>
      </c>
      <c r="V118" s="2" t="s">
        <v>835</v>
      </c>
      <c r="W118" s="2" t="s">
        <v>834</v>
      </c>
      <c r="X118" s="2" t="s">
        <v>0</v>
      </c>
      <c r="Y118" s="2">
        <f t="shared" si="2"/>
        <v>21.289444444444445</v>
      </c>
      <c r="Z118" s="2">
        <f t="shared" si="3"/>
        <v>1.1644444444444453</v>
      </c>
      <c r="AA118" s="6">
        <f>D118-'Estación Peaje'!$J$8*'L5 Corr Deriva1'!Z118</f>
        <v>1684.8608588357833</v>
      </c>
    </row>
    <row r="119" spans="1:27" x14ac:dyDescent="0.25">
      <c r="A119" s="2" t="s">
        <v>843</v>
      </c>
      <c r="B119" s="2" t="s">
        <v>20</v>
      </c>
      <c r="C119" s="2" t="s">
        <v>877</v>
      </c>
      <c r="D119" s="2">
        <v>1684.8653999999999</v>
      </c>
      <c r="E119" s="2" t="s">
        <v>18</v>
      </c>
      <c r="F119" s="2" t="s">
        <v>876</v>
      </c>
      <c r="G119" s="2" t="s">
        <v>875</v>
      </c>
      <c r="H119" s="2">
        <v>1662.8681999999999</v>
      </c>
      <c r="I119" s="2" t="s">
        <v>874</v>
      </c>
      <c r="J119" s="2" t="s">
        <v>660</v>
      </c>
      <c r="K119" s="2" t="s">
        <v>873</v>
      </c>
      <c r="L119" s="2" t="s">
        <v>872</v>
      </c>
      <c r="M119" s="2" t="s">
        <v>581</v>
      </c>
      <c r="N119" s="2" t="s">
        <v>542</v>
      </c>
      <c r="O119" s="2" t="s">
        <v>837</v>
      </c>
      <c r="P119" s="2" t="s">
        <v>8</v>
      </c>
      <c r="Q119" s="2" t="s">
        <v>7</v>
      </c>
      <c r="R119" s="2" t="s">
        <v>6</v>
      </c>
      <c r="S119" s="2" t="s">
        <v>5</v>
      </c>
      <c r="T119" s="2" t="s">
        <v>4</v>
      </c>
      <c r="U119" s="2" t="s">
        <v>871</v>
      </c>
      <c r="V119" s="2" t="s">
        <v>835</v>
      </c>
      <c r="W119" s="2" t="s">
        <v>834</v>
      </c>
      <c r="X119" s="2" t="s">
        <v>0</v>
      </c>
      <c r="Y119" s="2">
        <f t="shared" si="2"/>
        <v>21.293611111111112</v>
      </c>
      <c r="Z119" s="2">
        <f t="shared" si="3"/>
        <v>1.1686111111111117</v>
      </c>
      <c r="AA119" s="6">
        <f>D119-'Estación Peaje'!$J$8*'L5 Corr Deriva1'!Z119</f>
        <v>1684.8613443755105</v>
      </c>
    </row>
    <row r="120" spans="1:27" x14ac:dyDescent="0.25">
      <c r="A120" s="2" t="s">
        <v>843</v>
      </c>
      <c r="B120" s="2" t="s">
        <v>20</v>
      </c>
      <c r="C120" s="2" t="s">
        <v>870</v>
      </c>
      <c r="D120" s="2">
        <v>1684.8639000000001</v>
      </c>
      <c r="E120" s="2" t="s">
        <v>18</v>
      </c>
      <c r="F120" s="2" t="s">
        <v>869</v>
      </c>
      <c r="G120" s="2" t="s">
        <v>408</v>
      </c>
      <c r="H120" s="2">
        <v>1662.8666000000001</v>
      </c>
      <c r="I120" s="2" t="s">
        <v>458</v>
      </c>
      <c r="J120" s="2" t="s">
        <v>868</v>
      </c>
      <c r="K120" s="2" t="s">
        <v>867</v>
      </c>
      <c r="L120" s="2" t="s">
        <v>866</v>
      </c>
      <c r="M120" s="2" t="s">
        <v>550</v>
      </c>
      <c r="N120" s="2" t="s">
        <v>865</v>
      </c>
      <c r="O120" s="2" t="s">
        <v>837</v>
      </c>
      <c r="P120" s="2" t="s">
        <v>8</v>
      </c>
      <c r="Q120" s="2" t="s">
        <v>7</v>
      </c>
      <c r="R120" s="2" t="s">
        <v>6</v>
      </c>
      <c r="S120" s="2" t="s">
        <v>5</v>
      </c>
      <c r="T120" s="2" t="s">
        <v>4</v>
      </c>
      <c r="U120" s="2" t="s">
        <v>850</v>
      </c>
      <c r="V120" s="2" t="s">
        <v>835</v>
      </c>
      <c r="W120" s="2" t="s">
        <v>864</v>
      </c>
      <c r="X120" s="2" t="s">
        <v>0</v>
      </c>
      <c r="Y120" s="2">
        <f t="shared" si="2"/>
        <v>21.297777777777778</v>
      </c>
      <c r="Z120" s="2">
        <f t="shared" si="3"/>
        <v>1.1727777777777781</v>
      </c>
      <c r="AA120" s="6">
        <f>D120-'Estación Peaje'!$J$8*'L5 Corr Deriva1'!Z120</f>
        <v>1684.8598299152379</v>
      </c>
    </row>
    <row r="121" spans="1:27" x14ac:dyDescent="0.25">
      <c r="A121" s="2" t="s">
        <v>843</v>
      </c>
      <c r="B121" s="2" t="s">
        <v>20</v>
      </c>
      <c r="C121" s="2" t="s">
        <v>863</v>
      </c>
      <c r="D121" s="2">
        <v>1684.8632</v>
      </c>
      <c r="E121" s="2" t="s">
        <v>18</v>
      </c>
      <c r="F121" s="2" t="s">
        <v>862</v>
      </c>
      <c r="G121" s="2" t="s">
        <v>596</v>
      </c>
      <c r="H121" s="2">
        <v>1662.8651</v>
      </c>
      <c r="I121" s="2" t="s">
        <v>619</v>
      </c>
      <c r="J121" s="2" t="s">
        <v>861</v>
      </c>
      <c r="K121" s="2" t="s">
        <v>860</v>
      </c>
      <c r="L121" s="2" t="s">
        <v>859</v>
      </c>
      <c r="M121" s="2" t="s">
        <v>594</v>
      </c>
      <c r="N121" s="2" t="s">
        <v>858</v>
      </c>
      <c r="O121" s="2" t="s">
        <v>837</v>
      </c>
      <c r="P121" s="2" t="s">
        <v>8</v>
      </c>
      <c r="Q121" s="2" t="s">
        <v>7</v>
      </c>
      <c r="R121" s="2" t="s">
        <v>6</v>
      </c>
      <c r="S121" s="2" t="s">
        <v>5</v>
      </c>
      <c r="T121" s="2" t="s">
        <v>4</v>
      </c>
      <c r="U121" s="2" t="s">
        <v>850</v>
      </c>
      <c r="V121" s="2" t="s">
        <v>835</v>
      </c>
      <c r="W121" s="2" t="s">
        <v>834</v>
      </c>
      <c r="X121" s="2" t="s">
        <v>0</v>
      </c>
      <c r="Y121" s="2">
        <f t="shared" si="2"/>
        <v>21.301944444444445</v>
      </c>
      <c r="Z121" s="2">
        <f t="shared" si="3"/>
        <v>1.1769444444444446</v>
      </c>
      <c r="AA121" s="6">
        <f>D121-'Estación Peaje'!$J$8*'L5 Corr Deriva1'!Z121</f>
        <v>1684.8591154549651</v>
      </c>
    </row>
    <row r="122" spans="1:27" x14ac:dyDescent="0.25">
      <c r="A122" s="2" t="s">
        <v>843</v>
      </c>
      <c r="B122" s="2" t="s">
        <v>20</v>
      </c>
      <c r="C122" s="2" t="s">
        <v>857</v>
      </c>
      <c r="D122" s="2">
        <v>1684.8598</v>
      </c>
      <c r="E122" s="2" t="s">
        <v>18</v>
      </c>
      <c r="F122" s="2" t="s">
        <v>856</v>
      </c>
      <c r="G122" s="2" t="s">
        <v>855</v>
      </c>
      <c r="H122" s="2">
        <v>1662.8631</v>
      </c>
      <c r="I122" s="2" t="s">
        <v>854</v>
      </c>
      <c r="J122" s="2" t="s">
        <v>853</v>
      </c>
      <c r="K122" s="2" t="s">
        <v>852</v>
      </c>
      <c r="L122" s="2" t="s">
        <v>851</v>
      </c>
      <c r="M122" s="2" t="s">
        <v>594</v>
      </c>
      <c r="N122" s="2" t="s">
        <v>536</v>
      </c>
      <c r="O122" s="2" t="s">
        <v>837</v>
      </c>
      <c r="P122" s="2" t="s">
        <v>8</v>
      </c>
      <c r="Q122" s="2" t="s">
        <v>7</v>
      </c>
      <c r="R122" s="2" t="s">
        <v>6</v>
      </c>
      <c r="S122" s="2" t="s">
        <v>5</v>
      </c>
      <c r="T122" s="2" t="s">
        <v>4</v>
      </c>
      <c r="U122" s="2" t="s">
        <v>850</v>
      </c>
      <c r="V122" s="2" t="s">
        <v>835</v>
      </c>
      <c r="W122" s="2" t="s">
        <v>834</v>
      </c>
      <c r="X122" s="2" t="s">
        <v>0</v>
      </c>
      <c r="Y122" s="2">
        <f t="shared" si="2"/>
        <v>21.306111111111111</v>
      </c>
      <c r="Z122" s="2">
        <f t="shared" si="3"/>
        <v>1.181111111111111</v>
      </c>
      <c r="AA122" s="6">
        <f>D122-'Estación Peaje'!$J$8*'L5 Corr Deriva1'!Z122</f>
        <v>1684.8557009946924</v>
      </c>
    </row>
    <row r="123" spans="1:27" x14ac:dyDescent="0.25">
      <c r="A123" s="2" t="s">
        <v>843</v>
      </c>
      <c r="B123" s="2" t="s">
        <v>20</v>
      </c>
      <c r="C123" s="2" t="s">
        <v>849</v>
      </c>
      <c r="D123" s="2">
        <v>1684.8619000000001</v>
      </c>
      <c r="E123" s="2" t="s">
        <v>18</v>
      </c>
      <c r="F123" s="2" t="s">
        <v>848</v>
      </c>
      <c r="G123" s="2" t="s">
        <v>437</v>
      </c>
      <c r="H123" s="2">
        <v>1662.8657000000001</v>
      </c>
      <c r="I123" s="2" t="s">
        <v>451</v>
      </c>
      <c r="J123" s="2" t="s">
        <v>847</v>
      </c>
      <c r="K123" s="2" t="s">
        <v>530</v>
      </c>
      <c r="L123" s="2" t="s">
        <v>846</v>
      </c>
      <c r="M123" s="2" t="s">
        <v>845</v>
      </c>
      <c r="N123" s="2" t="s">
        <v>844</v>
      </c>
      <c r="O123" s="2" t="s">
        <v>837</v>
      </c>
      <c r="P123" s="2" t="s">
        <v>8</v>
      </c>
      <c r="Q123" s="2" t="s">
        <v>7</v>
      </c>
      <c r="R123" s="2" t="s">
        <v>6</v>
      </c>
      <c r="S123" s="2" t="s">
        <v>5</v>
      </c>
      <c r="T123" s="2" t="s">
        <v>4</v>
      </c>
      <c r="U123" s="2" t="s">
        <v>836</v>
      </c>
      <c r="V123" s="2" t="s">
        <v>835</v>
      </c>
      <c r="W123" s="2" t="s">
        <v>834</v>
      </c>
      <c r="X123" s="2" t="s">
        <v>0</v>
      </c>
      <c r="Y123" s="2">
        <f t="shared" si="2"/>
        <v>21.310277777777777</v>
      </c>
      <c r="Z123" s="2">
        <f t="shared" si="3"/>
        <v>1.1852777777777774</v>
      </c>
      <c r="AA123" s="6">
        <f>D123-'Estación Peaje'!$J$8*'L5 Corr Deriva1'!Z123</f>
        <v>1684.8577865344198</v>
      </c>
    </row>
    <row r="124" spans="1:27" x14ac:dyDescent="0.25">
      <c r="A124" s="2" t="s">
        <v>843</v>
      </c>
      <c r="B124" s="2" t="s">
        <v>20</v>
      </c>
      <c r="C124" s="2" t="s">
        <v>842</v>
      </c>
      <c r="D124" s="2">
        <v>1684.8628000000001</v>
      </c>
      <c r="E124" s="2" t="s">
        <v>18</v>
      </c>
      <c r="F124" s="2" t="s">
        <v>841</v>
      </c>
      <c r="G124" s="2" t="s">
        <v>503</v>
      </c>
      <c r="H124" s="2">
        <v>1662.8666000000001</v>
      </c>
      <c r="I124" s="2" t="s">
        <v>715</v>
      </c>
      <c r="J124" s="2" t="s">
        <v>840</v>
      </c>
      <c r="K124" s="2" t="s">
        <v>839</v>
      </c>
      <c r="L124" s="2" t="s">
        <v>838</v>
      </c>
      <c r="M124" s="2" t="s">
        <v>516</v>
      </c>
      <c r="N124" s="2" t="s">
        <v>529</v>
      </c>
      <c r="O124" s="2" t="s">
        <v>837</v>
      </c>
      <c r="P124" s="2" t="s">
        <v>8</v>
      </c>
      <c r="Q124" s="2" t="s">
        <v>7</v>
      </c>
      <c r="R124" s="2" t="s">
        <v>6</v>
      </c>
      <c r="S124" s="2" t="s">
        <v>5</v>
      </c>
      <c r="T124" s="2" t="s">
        <v>4</v>
      </c>
      <c r="U124" s="2" t="s">
        <v>836</v>
      </c>
      <c r="V124" s="2" t="s">
        <v>835</v>
      </c>
      <c r="W124" s="2" t="s">
        <v>834</v>
      </c>
      <c r="X124" s="2" t="s">
        <v>0</v>
      </c>
      <c r="Y124" s="2">
        <f t="shared" si="2"/>
        <v>21.314444444444444</v>
      </c>
      <c r="Z124" s="2">
        <f t="shared" si="3"/>
        <v>1.1894444444444439</v>
      </c>
      <c r="AA124" s="6">
        <f>D124-'Estación Peaje'!$J$8*'L5 Corr Deriva1'!Z124</f>
        <v>1684.8586720741471</v>
      </c>
    </row>
    <row r="125" spans="1:27" x14ac:dyDescent="0.25">
      <c r="A125" s="2" t="s">
        <v>629</v>
      </c>
      <c r="B125" s="2" t="s">
        <v>20</v>
      </c>
      <c r="C125" s="2" t="s">
        <v>833</v>
      </c>
      <c r="D125" s="2">
        <v>1689.6314</v>
      </c>
      <c r="E125" s="2" t="s">
        <v>18</v>
      </c>
      <c r="F125" s="2" t="s">
        <v>832</v>
      </c>
      <c r="G125" s="2" t="s">
        <v>124</v>
      </c>
      <c r="H125" s="2">
        <v>1667.6224999999999</v>
      </c>
      <c r="I125" s="2" t="s">
        <v>161</v>
      </c>
      <c r="J125" s="2" t="s">
        <v>831</v>
      </c>
      <c r="K125" s="2" t="s">
        <v>830</v>
      </c>
      <c r="L125" s="2" t="s">
        <v>829</v>
      </c>
      <c r="M125" s="2" t="s">
        <v>11</v>
      </c>
      <c r="N125" s="2" t="s">
        <v>828</v>
      </c>
      <c r="O125" s="2" t="s">
        <v>730</v>
      </c>
      <c r="P125" s="2" t="s">
        <v>8</v>
      </c>
      <c r="Q125" s="2" t="s">
        <v>7</v>
      </c>
      <c r="R125" s="2" t="s">
        <v>6</v>
      </c>
      <c r="S125" s="2" t="s">
        <v>5</v>
      </c>
      <c r="T125" s="2" t="s">
        <v>4</v>
      </c>
      <c r="U125" s="2" t="s">
        <v>775</v>
      </c>
      <c r="V125" s="2" t="s">
        <v>722</v>
      </c>
      <c r="W125" s="2" t="s">
        <v>818</v>
      </c>
      <c r="X125" s="2" t="s">
        <v>0</v>
      </c>
      <c r="Y125" s="2">
        <f t="shared" si="2"/>
        <v>21.658055555555553</v>
      </c>
      <c r="Z125" s="2">
        <f t="shared" si="3"/>
        <v>1.5330555555555527</v>
      </c>
      <c r="AA125" s="6">
        <f>D125-'Estación Peaje'!$J$8*'L5 Corr Deriva1'!Z125</f>
        <v>1689.6260795836565</v>
      </c>
    </row>
    <row r="126" spans="1:27" x14ac:dyDescent="0.25">
      <c r="A126" s="2" t="s">
        <v>629</v>
      </c>
      <c r="B126" s="2" t="s">
        <v>20</v>
      </c>
      <c r="C126" s="2" t="s">
        <v>827</v>
      </c>
      <c r="D126" s="2">
        <v>1689.6313</v>
      </c>
      <c r="E126" s="2" t="s">
        <v>18</v>
      </c>
      <c r="F126" s="2" t="s">
        <v>826</v>
      </c>
      <c r="G126" s="2" t="s">
        <v>55</v>
      </c>
      <c r="H126" s="2">
        <v>1667.6239</v>
      </c>
      <c r="I126" s="2" t="s">
        <v>275</v>
      </c>
      <c r="J126" s="2" t="s">
        <v>260</v>
      </c>
      <c r="K126" s="2" t="s">
        <v>825</v>
      </c>
      <c r="L126" s="2" t="s">
        <v>820</v>
      </c>
      <c r="M126" s="2" t="s">
        <v>35</v>
      </c>
      <c r="N126" s="2" t="s">
        <v>824</v>
      </c>
      <c r="O126" s="2" t="s">
        <v>730</v>
      </c>
      <c r="P126" s="2" t="s">
        <v>8</v>
      </c>
      <c r="Q126" s="2" t="s">
        <v>7</v>
      </c>
      <c r="R126" s="2" t="s">
        <v>6</v>
      </c>
      <c r="S126" s="2" t="s">
        <v>5</v>
      </c>
      <c r="T126" s="2" t="s">
        <v>4</v>
      </c>
      <c r="U126" s="2" t="s">
        <v>775</v>
      </c>
      <c r="V126" s="2" t="s">
        <v>722</v>
      </c>
      <c r="W126" s="2" t="s">
        <v>818</v>
      </c>
      <c r="X126" s="2" t="s">
        <v>0</v>
      </c>
      <c r="Y126" s="2">
        <f t="shared" si="2"/>
        <v>21.662222222222219</v>
      </c>
      <c r="Z126" s="2">
        <f t="shared" si="3"/>
        <v>1.5372222222222192</v>
      </c>
      <c r="AA126" s="6">
        <f>D126-'Estación Peaje'!$J$8*'L5 Corr Deriva1'!Z126</f>
        <v>1689.6259651233838</v>
      </c>
    </row>
    <row r="127" spans="1:27" x14ac:dyDescent="0.25">
      <c r="A127" s="2" t="s">
        <v>629</v>
      </c>
      <c r="B127" s="2" t="s">
        <v>20</v>
      </c>
      <c r="C127" s="2" t="s">
        <v>823</v>
      </c>
      <c r="D127" s="2">
        <v>1689.6276</v>
      </c>
      <c r="E127" s="2" t="s">
        <v>18</v>
      </c>
      <c r="F127" s="2" t="s">
        <v>822</v>
      </c>
      <c r="G127" s="2" t="s">
        <v>710</v>
      </c>
      <c r="H127" s="2">
        <v>1667.6206</v>
      </c>
      <c r="I127" s="2" t="s">
        <v>301</v>
      </c>
      <c r="J127" s="2" t="s">
        <v>661</v>
      </c>
      <c r="K127" s="2" t="s">
        <v>821</v>
      </c>
      <c r="L127" s="2" t="s">
        <v>820</v>
      </c>
      <c r="M127" s="2" t="s">
        <v>35</v>
      </c>
      <c r="N127" s="2" t="s">
        <v>819</v>
      </c>
      <c r="O127" s="2" t="s">
        <v>730</v>
      </c>
      <c r="P127" s="2" t="s">
        <v>8</v>
      </c>
      <c r="Q127" s="2" t="s">
        <v>7</v>
      </c>
      <c r="R127" s="2" t="s">
        <v>6</v>
      </c>
      <c r="S127" s="2" t="s">
        <v>5</v>
      </c>
      <c r="T127" s="2" t="s">
        <v>4</v>
      </c>
      <c r="U127" s="2" t="s">
        <v>775</v>
      </c>
      <c r="V127" s="2" t="s">
        <v>722</v>
      </c>
      <c r="W127" s="2" t="s">
        <v>818</v>
      </c>
      <c r="X127" s="2" t="s">
        <v>0</v>
      </c>
      <c r="Y127" s="2">
        <f t="shared" si="2"/>
        <v>21.666388888888889</v>
      </c>
      <c r="Z127" s="2">
        <f t="shared" si="3"/>
        <v>1.5413888888888891</v>
      </c>
      <c r="AA127" s="6">
        <f>D127-'Estación Peaje'!$J$8*'L5 Corr Deriva1'!Z127</f>
        <v>1689.6222506631111</v>
      </c>
    </row>
    <row r="128" spans="1:27" x14ac:dyDescent="0.25">
      <c r="A128" s="2" t="s">
        <v>629</v>
      </c>
      <c r="B128" s="2" t="s">
        <v>20</v>
      </c>
      <c r="C128" s="2" t="s">
        <v>817</v>
      </c>
      <c r="D128" s="2">
        <v>1689.6307999999999</v>
      </c>
      <c r="E128" s="2" t="s">
        <v>18</v>
      </c>
      <c r="F128" s="2" t="s">
        <v>740</v>
      </c>
      <c r="G128" s="2" t="s">
        <v>268</v>
      </c>
      <c r="H128" s="2">
        <v>1667.6251999999999</v>
      </c>
      <c r="I128" s="2" t="s">
        <v>161</v>
      </c>
      <c r="J128" s="2" t="s">
        <v>243</v>
      </c>
      <c r="K128" s="2" t="s">
        <v>816</v>
      </c>
      <c r="L128" s="2" t="s">
        <v>811</v>
      </c>
      <c r="M128" s="2" t="s">
        <v>136</v>
      </c>
      <c r="N128" s="2" t="s">
        <v>815</v>
      </c>
      <c r="O128" s="2" t="s">
        <v>730</v>
      </c>
      <c r="P128" s="2" t="s">
        <v>8</v>
      </c>
      <c r="Q128" s="2" t="s">
        <v>7</v>
      </c>
      <c r="R128" s="2" t="s">
        <v>6</v>
      </c>
      <c r="S128" s="2" t="s">
        <v>5</v>
      </c>
      <c r="T128" s="2" t="s">
        <v>4</v>
      </c>
      <c r="U128" s="2" t="s">
        <v>775</v>
      </c>
      <c r="V128" s="2" t="s">
        <v>722</v>
      </c>
      <c r="W128" s="2" t="s">
        <v>805</v>
      </c>
      <c r="X128" s="2" t="s">
        <v>0</v>
      </c>
      <c r="Y128" s="2">
        <f t="shared" si="2"/>
        <v>21.670555555555556</v>
      </c>
      <c r="Z128" s="2">
        <f t="shared" si="3"/>
        <v>1.5455555555555556</v>
      </c>
      <c r="AA128" s="6">
        <f>D128-'Estación Peaje'!$J$8*'L5 Corr Deriva1'!Z128</f>
        <v>1689.6254362028383</v>
      </c>
    </row>
    <row r="129" spans="1:27" x14ac:dyDescent="0.25">
      <c r="A129" s="2" t="s">
        <v>629</v>
      </c>
      <c r="B129" s="2" t="s">
        <v>20</v>
      </c>
      <c r="C129" s="2" t="s">
        <v>814</v>
      </c>
      <c r="D129" s="2">
        <v>1689.6269</v>
      </c>
      <c r="E129" s="2" t="s">
        <v>18</v>
      </c>
      <c r="F129" s="2" t="s">
        <v>813</v>
      </c>
      <c r="G129" s="2" t="s">
        <v>331</v>
      </c>
      <c r="H129" s="2">
        <v>1667.6222</v>
      </c>
      <c r="I129" s="2" t="s">
        <v>138</v>
      </c>
      <c r="J129" s="2" t="s">
        <v>228</v>
      </c>
      <c r="K129" s="2" t="s">
        <v>812</v>
      </c>
      <c r="L129" s="2" t="s">
        <v>811</v>
      </c>
      <c r="M129" s="2" t="s">
        <v>136</v>
      </c>
      <c r="N129" s="2" t="s">
        <v>810</v>
      </c>
      <c r="O129" s="2" t="s">
        <v>730</v>
      </c>
      <c r="P129" s="2" t="s">
        <v>8</v>
      </c>
      <c r="Q129" s="2" t="s">
        <v>7</v>
      </c>
      <c r="R129" s="2" t="s">
        <v>6</v>
      </c>
      <c r="S129" s="2" t="s">
        <v>5</v>
      </c>
      <c r="T129" s="2" t="s">
        <v>4</v>
      </c>
      <c r="U129" s="2" t="s">
        <v>775</v>
      </c>
      <c r="V129" s="2" t="s">
        <v>722</v>
      </c>
      <c r="W129" s="2" t="s">
        <v>805</v>
      </c>
      <c r="X129" s="2" t="s">
        <v>0</v>
      </c>
      <c r="Y129" s="2">
        <f t="shared" si="2"/>
        <v>21.674722222222222</v>
      </c>
      <c r="Z129" s="2">
        <f t="shared" si="3"/>
        <v>1.549722222222222</v>
      </c>
      <c r="AA129" s="6">
        <f>D129-'Estación Peaje'!$J$8*'L5 Corr Deriva1'!Z129</f>
        <v>1689.6215217425656</v>
      </c>
    </row>
    <row r="130" spans="1:27" x14ac:dyDescent="0.25">
      <c r="A130" s="2" t="s">
        <v>629</v>
      </c>
      <c r="B130" s="2" t="s">
        <v>20</v>
      </c>
      <c r="C130" s="2" t="s">
        <v>809</v>
      </c>
      <c r="D130" s="2">
        <v>1689.6269</v>
      </c>
      <c r="E130" s="2" t="s">
        <v>18</v>
      </c>
      <c r="F130" s="2" t="s">
        <v>504</v>
      </c>
      <c r="G130" s="2" t="s">
        <v>503</v>
      </c>
      <c r="H130" s="2">
        <v>1667.6233999999999</v>
      </c>
      <c r="I130" s="2" t="s">
        <v>251</v>
      </c>
      <c r="J130" s="2" t="s">
        <v>214</v>
      </c>
      <c r="K130" s="2" t="s">
        <v>808</v>
      </c>
      <c r="L130" s="2" t="s">
        <v>807</v>
      </c>
      <c r="M130" s="2" t="s">
        <v>136</v>
      </c>
      <c r="N130" s="2" t="s">
        <v>806</v>
      </c>
      <c r="O130" s="2" t="s">
        <v>730</v>
      </c>
      <c r="P130" s="2" t="s">
        <v>8</v>
      </c>
      <c r="Q130" s="2" t="s">
        <v>7</v>
      </c>
      <c r="R130" s="2" t="s">
        <v>6</v>
      </c>
      <c r="S130" s="2" t="s">
        <v>5</v>
      </c>
      <c r="T130" s="2" t="s">
        <v>4</v>
      </c>
      <c r="U130" s="2" t="s">
        <v>786</v>
      </c>
      <c r="V130" s="2" t="s">
        <v>722</v>
      </c>
      <c r="W130" s="2" t="s">
        <v>805</v>
      </c>
      <c r="X130" s="2" t="s">
        <v>0</v>
      </c>
      <c r="Y130" s="2">
        <f t="shared" si="2"/>
        <v>21.678888888888888</v>
      </c>
      <c r="Z130" s="2">
        <f t="shared" si="3"/>
        <v>1.5538888888888884</v>
      </c>
      <c r="AA130" s="6">
        <f>D130-'Estación Peaje'!$J$8*'L5 Corr Deriva1'!Z130</f>
        <v>1689.6215072822929</v>
      </c>
    </row>
    <row r="131" spans="1:27" x14ac:dyDescent="0.25">
      <c r="A131" s="2" t="s">
        <v>629</v>
      </c>
      <c r="B131" s="2" t="s">
        <v>20</v>
      </c>
      <c r="C131" s="2" t="s">
        <v>804</v>
      </c>
      <c r="D131" s="2">
        <v>1689.6268</v>
      </c>
      <c r="E131" s="2" t="s">
        <v>18</v>
      </c>
      <c r="F131" s="2" t="s">
        <v>803</v>
      </c>
      <c r="G131" s="2" t="s">
        <v>802</v>
      </c>
      <c r="H131" s="2">
        <v>1667.624</v>
      </c>
      <c r="I131" s="2" t="s">
        <v>38</v>
      </c>
      <c r="J131" s="2" t="s">
        <v>801</v>
      </c>
      <c r="K131" s="2" t="s">
        <v>800</v>
      </c>
      <c r="L131" s="2" t="s">
        <v>795</v>
      </c>
      <c r="M131" s="2" t="s">
        <v>136</v>
      </c>
      <c r="N131" s="2" t="s">
        <v>799</v>
      </c>
      <c r="O131" s="2" t="s">
        <v>730</v>
      </c>
      <c r="P131" s="2" t="s">
        <v>8</v>
      </c>
      <c r="Q131" s="2" t="s">
        <v>7</v>
      </c>
      <c r="R131" s="2" t="s">
        <v>6</v>
      </c>
      <c r="S131" s="2" t="s">
        <v>5</v>
      </c>
      <c r="T131" s="2" t="s">
        <v>4</v>
      </c>
      <c r="U131" s="2" t="s">
        <v>786</v>
      </c>
      <c r="V131" s="2" t="s">
        <v>722</v>
      </c>
      <c r="W131" s="2" t="s">
        <v>793</v>
      </c>
      <c r="X131" s="2" t="s">
        <v>0</v>
      </c>
      <c r="Y131" s="2">
        <f t="shared" ref="Y131:Y194" si="4">HOUR(C131)+MINUTE(C131)/60+SECOND(C131)/3600</f>
        <v>21.683055555555558</v>
      </c>
      <c r="Z131" s="2">
        <f t="shared" si="3"/>
        <v>1.5580555555555584</v>
      </c>
      <c r="AA131" s="6">
        <f>D131-'Estación Peaje'!$J$8*'L5 Corr Deriva1'!Z131</f>
        <v>1689.6213928220202</v>
      </c>
    </row>
    <row r="132" spans="1:27" x14ac:dyDescent="0.25">
      <c r="A132" s="2" t="s">
        <v>629</v>
      </c>
      <c r="B132" s="2" t="s">
        <v>20</v>
      </c>
      <c r="C132" s="2" t="s">
        <v>798</v>
      </c>
      <c r="D132" s="2">
        <v>1689.6327000000001</v>
      </c>
      <c r="E132" s="2" t="s">
        <v>18</v>
      </c>
      <c r="F132" s="2" t="s">
        <v>797</v>
      </c>
      <c r="G132" s="2" t="s">
        <v>82</v>
      </c>
      <c r="H132" s="2">
        <v>1667.6307999999999</v>
      </c>
      <c r="I132" s="2" t="s">
        <v>160</v>
      </c>
      <c r="J132" s="2" t="s">
        <v>54</v>
      </c>
      <c r="K132" s="2" t="s">
        <v>796</v>
      </c>
      <c r="L132" s="2" t="s">
        <v>795</v>
      </c>
      <c r="M132" s="2" t="s">
        <v>35</v>
      </c>
      <c r="N132" s="2" t="s">
        <v>794</v>
      </c>
      <c r="O132" s="2" t="s">
        <v>730</v>
      </c>
      <c r="P132" s="2" t="s">
        <v>8</v>
      </c>
      <c r="Q132" s="2" t="s">
        <v>7</v>
      </c>
      <c r="R132" s="2" t="s">
        <v>6</v>
      </c>
      <c r="S132" s="2" t="s">
        <v>5</v>
      </c>
      <c r="T132" s="2" t="s">
        <v>4</v>
      </c>
      <c r="U132" s="2" t="s">
        <v>786</v>
      </c>
      <c r="V132" s="2" t="s">
        <v>722</v>
      </c>
      <c r="W132" s="2" t="s">
        <v>793</v>
      </c>
      <c r="X132" s="2" t="s">
        <v>0</v>
      </c>
      <c r="Y132" s="2">
        <f t="shared" si="4"/>
        <v>21.687222222222221</v>
      </c>
      <c r="Z132" s="2">
        <f t="shared" ref="Z132:Z195" si="5">Y132-$Y$2</f>
        <v>1.5622222222222213</v>
      </c>
      <c r="AA132" s="6">
        <f>D132-'Estación Peaje'!$J$8*'L5 Corr Deriva1'!Z132</f>
        <v>1689.6272783617476</v>
      </c>
    </row>
    <row r="133" spans="1:27" x14ac:dyDescent="0.25">
      <c r="A133" s="2" t="s">
        <v>629</v>
      </c>
      <c r="B133" s="2" t="s">
        <v>20</v>
      </c>
      <c r="C133" s="2" t="s">
        <v>792</v>
      </c>
      <c r="D133" s="2">
        <v>1689.6283000000001</v>
      </c>
      <c r="E133" s="2" t="s">
        <v>18</v>
      </c>
      <c r="F133" s="2" t="s">
        <v>791</v>
      </c>
      <c r="G133" s="2" t="s">
        <v>790</v>
      </c>
      <c r="H133" s="2">
        <v>1667.6278</v>
      </c>
      <c r="I133" s="2" t="s">
        <v>674</v>
      </c>
      <c r="J133" s="2" t="s">
        <v>81</v>
      </c>
      <c r="K133" s="2" t="s">
        <v>789</v>
      </c>
      <c r="L133" s="2" t="s">
        <v>788</v>
      </c>
      <c r="M133" s="2" t="s">
        <v>136</v>
      </c>
      <c r="N133" s="2" t="s">
        <v>787</v>
      </c>
      <c r="O133" s="2" t="s">
        <v>730</v>
      </c>
      <c r="P133" s="2" t="s">
        <v>8</v>
      </c>
      <c r="Q133" s="2" t="s">
        <v>7</v>
      </c>
      <c r="R133" s="2" t="s">
        <v>6</v>
      </c>
      <c r="S133" s="2" t="s">
        <v>5</v>
      </c>
      <c r="T133" s="2" t="s">
        <v>4</v>
      </c>
      <c r="U133" s="2" t="s">
        <v>786</v>
      </c>
      <c r="V133" s="2" t="s">
        <v>647</v>
      </c>
      <c r="W133" s="2" t="s">
        <v>785</v>
      </c>
      <c r="X133" s="2" t="s">
        <v>0</v>
      </c>
      <c r="Y133" s="2">
        <f t="shared" si="4"/>
        <v>21.691388888888888</v>
      </c>
      <c r="Z133" s="2">
        <f t="shared" si="5"/>
        <v>1.5663888888888877</v>
      </c>
      <c r="AA133" s="6">
        <f>D133-'Estación Peaje'!$J$8*'L5 Corr Deriva1'!Z133</f>
        <v>1689.6228639014748</v>
      </c>
    </row>
    <row r="134" spans="1:27" x14ac:dyDescent="0.25">
      <c r="A134" s="2" t="s">
        <v>629</v>
      </c>
      <c r="B134" s="2" t="s">
        <v>20</v>
      </c>
      <c r="C134" s="2" t="s">
        <v>784</v>
      </c>
      <c r="D134" s="2">
        <v>1689.6265000000001</v>
      </c>
      <c r="E134" s="2" t="s">
        <v>18</v>
      </c>
      <c r="F134" s="2" t="s">
        <v>417</v>
      </c>
      <c r="G134" s="2" t="s">
        <v>311</v>
      </c>
      <c r="H134" s="2">
        <v>1667.627</v>
      </c>
      <c r="I134" s="2" t="s">
        <v>182</v>
      </c>
      <c r="J134" s="2" t="s">
        <v>15</v>
      </c>
      <c r="K134" s="2" t="s">
        <v>783</v>
      </c>
      <c r="L134" s="2" t="s">
        <v>777</v>
      </c>
      <c r="M134" s="2" t="s">
        <v>35</v>
      </c>
      <c r="N134" s="2" t="s">
        <v>782</v>
      </c>
      <c r="O134" s="2" t="s">
        <v>730</v>
      </c>
      <c r="P134" s="2" t="s">
        <v>8</v>
      </c>
      <c r="Q134" s="2" t="s">
        <v>7</v>
      </c>
      <c r="R134" s="2" t="s">
        <v>6</v>
      </c>
      <c r="S134" s="2" t="s">
        <v>5</v>
      </c>
      <c r="T134" s="2" t="s">
        <v>4</v>
      </c>
      <c r="U134" s="2" t="s">
        <v>781</v>
      </c>
      <c r="V134" s="2" t="s">
        <v>647</v>
      </c>
      <c r="W134" s="2" t="s">
        <v>780</v>
      </c>
      <c r="X134" s="2" t="s">
        <v>0</v>
      </c>
      <c r="Y134" s="2">
        <f t="shared" si="4"/>
        <v>21.695555555555554</v>
      </c>
      <c r="Z134" s="2">
        <f t="shared" si="5"/>
        <v>1.5705555555555542</v>
      </c>
      <c r="AA134" s="6">
        <f>D134-'Estación Peaje'!$J$8*'L5 Corr Deriva1'!Z134</f>
        <v>1689.6210494412021</v>
      </c>
    </row>
    <row r="135" spans="1:27" x14ac:dyDescent="0.25">
      <c r="A135" s="2" t="s">
        <v>629</v>
      </c>
      <c r="B135" s="2" t="s">
        <v>20</v>
      </c>
      <c r="C135" s="2" t="s">
        <v>779</v>
      </c>
      <c r="D135" s="2">
        <v>1689.626</v>
      </c>
      <c r="E135" s="2" t="s">
        <v>18</v>
      </c>
      <c r="F135" s="2" t="s">
        <v>100</v>
      </c>
      <c r="G135" s="2" t="s">
        <v>99</v>
      </c>
      <c r="H135" s="2">
        <v>1667.6267</v>
      </c>
      <c r="I135" s="2" t="s">
        <v>117</v>
      </c>
      <c r="J135" s="2" t="s">
        <v>28</v>
      </c>
      <c r="K135" s="2" t="s">
        <v>778</v>
      </c>
      <c r="L135" s="2" t="s">
        <v>777</v>
      </c>
      <c r="M135" s="2" t="s">
        <v>136</v>
      </c>
      <c r="N135" s="2" t="s">
        <v>776</v>
      </c>
      <c r="O135" s="2" t="s">
        <v>730</v>
      </c>
      <c r="P135" s="2" t="s">
        <v>8</v>
      </c>
      <c r="Q135" s="2" t="s">
        <v>7</v>
      </c>
      <c r="R135" s="2" t="s">
        <v>6</v>
      </c>
      <c r="S135" s="2" t="s">
        <v>5</v>
      </c>
      <c r="T135" s="2" t="s">
        <v>4</v>
      </c>
      <c r="U135" s="2" t="s">
        <v>775</v>
      </c>
      <c r="V135" s="2" t="s">
        <v>647</v>
      </c>
      <c r="W135" s="2" t="s">
        <v>774</v>
      </c>
      <c r="X135" s="2" t="s">
        <v>0</v>
      </c>
      <c r="Y135" s="2">
        <f t="shared" si="4"/>
        <v>21.699722222222224</v>
      </c>
      <c r="Z135" s="2">
        <f t="shared" si="5"/>
        <v>1.5747222222222241</v>
      </c>
      <c r="AA135" s="6">
        <f>D135-'Estación Peaje'!$J$8*'L5 Corr Deriva1'!Z135</f>
        <v>1689.6205349809293</v>
      </c>
    </row>
    <row r="136" spans="1:27" x14ac:dyDescent="0.25">
      <c r="A136" s="2" t="s">
        <v>629</v>
      </c>
      <c r="B136" s="2" t="s">
        <v>20</v>
      </c>
      <c r="C136" s="2" t="s">
        <v>773</v>
      </c>
      <c r="D136" s="2">
        <v>1689.6305</v>
      </c>
      <c r="E136" s="2" t="s">
        <v>18</v>
      </c>
      <c r="F136" s="2" t="s">
        <v>772</v>
      </c>
      <c r="G136" s="2" t="s">
        <v>771</v>
      </c>
      <c r="H136" s="2">
        <v>1667.6323</v>
      </c>
      <c r="I136" s="2" t="s">
        <v>28</v>
      </c>
      <c r="J136" s="2" t="s">
        <v>674</v>
      </c>
      <c r="K136" s="2" t="s">
        <v>770</v>
      </c>
      <c r="L136" s="2" t="s">
        <v>12</v>
      </c>
      <c r="M136" s="2" t="s">
        <v>136</v>
      </c>
      <c r="N136" s="2" t="s">
        <v>769</v>
      </c>
      <c r="O136" s="2" t="s">
        <v>730</v>
      </c>
      <c r="P136" s="2" t="s">
        <v>8</v>
      </c>
      <c r="Q136" s="2" t="s">
        <v>7</v>
      </c>
      <c r="R136" s="2" t="s">
        <v>6</v>
      </c>
      <c r="S136" s="2" t="s">
        <v>5</v>
      </c>
      <c r="T136" s="2" t="s">
        <v>4</v>
      </c>
      <c r="U136" s="2" t="s">
        <v>763</v>
      </c>
      <c r="V136" s="2" t="s">
        <v>722</v>
      </c>
      <c r="W136" s="2" t="s">
        <v>768</v>
      </c>
      <c r="X136" s="2" t="s">
        <v>0</v>
      </c>
      <c r="Y136" s="2">
        <f t="shared" si="4"/>
        <v>21.703888888888887</v>
      </c>
      <c r="Z136" s="2">
        <f t="shared" si="5"/>
        <v>1.578888888888887</v>
      </c>
      <c r="AA136" s="6">
        <f>D136-'Estación Peaje'!$J$8*'L5 Corr Deriva1'!Z136</f>
        <v>1689.6250205206566</v>
      </c>
    </row>
    <row r="137" spans="1:27" x14ac:dyDescent="0.25">
      <c r="A137" s="2" t="s">
        <v>629</v>
      </c>
      <c r="B137" s="2" t="s">
        <v>20</v>
      </c>
      <c r="C137" s="2" t="s">
        <v>767</v>
      </c>
      <c r="D137" s="2">
        <v>1689.6277</v>
      </c>
      <c r="E137" s="2" t="s">
        <v>18</v>
      </c>
      <c r="F137" s="2" t="s">
        <v>766</v>
      </c>
      <c r="G137" s="2" t="s">
        <v>716</v>
      </c>
      <c r="H137" s="2">
        <v>1667.6307999999999</v>
      </c>
      <c r="I137" s="2" t="s">
        <v>38</v>
      </c>
      <c r="J137" s="2" t="s">
        <v>138</v>
      </c>
      <c r="K137" s="2" t="s">
        <v>765</v>
      </c>
      <c r="L137" s="2" t="s">
        <v>12</v>
      </c>
      <c r="M137" s="2" t="s">
        <v>136</v>
      </c>
      <c r="N137" s="2" t="s">
        <v>764</v>
      </c>
      <c r="O137" s="2" t="s">
        <v>730</v>
      </c>
      <c r="P137" s="2" t="s">
        <v>8</v>
      </c>
      <c r="Q137" s="2" t="s">
        <v>7</v>
      </c>
      <c r="R137" s="2" t="s">
        <v>6</v>
      </c>
      <c r="S137" s="2" t="s">
        <v>5</v>
      </c>
      <c r="T137" s="2" t="s">
        <v>4</v>
      </c>
      <c r="U137" s="2" t="s">
        <v>763</v>
      </c>
      <c r="V137" s="2" t="s">
        <v>722</v>
      </c>
      <c r="W137" s="2" t="s">
        <v>762</v>
      </c>
      <c r="X137" s="2" t="s">
        <v>0</v>
      </c>
      <c r="Y137" s="2">
        <f t="shared" si="4"/>
        <v>21.708055555555553</v>
      </c>
      <c r="Z137" s="2">
        <f t="shared" si="5"/>
        <v>1.5830555555555534</v>
      </c>
      <c r="AA137" s="6">
        <f>D137-'Estación Peaje'!$J$8*'L5 Corr Deriva1'!Z137</f>
        <v>1689.6222060603839</v>
      </c>
    </row>
    <row r="138" spans="1:27" x14ac:dyDescent="0.25">
      <c r="A138" s="2" t="s">
        <v>629</v>
      </c>
      <c r="B138" s="2" t="s">
        <v>20</v>
      </c>
      <c r="C138" s="2" t="s">
        <v>761</v>
      </c>
      <c r="D138" s="2">
        <v>1689.6248000000001</v>
      </c>
      <c r="E138" s="2" t="s">
        <v>18</v>
      </c>
      <c r="F138" s="2" t="s">
        <v>760</v>
      </c>
      <c r="G138" s="2" t="s">
        <v>759</v>
      </c>
      <c r="H138" s="2">
        <v>1667.6279999999999</v>
      </c>
      <c r="I138" s="2" t="s">
        <v>81</v>
      </c>
      <c r="J138" s="2" t="s">
        <v>138</v>
      </c>
      <c r="K138" s="2" t="s">
        <v>758</v>
      </c>
      <c r="L138" s="2" t="s">
        <v>25</v>
      </c>
      <c r="M138" s="2" t="s">
        <v>136</v>
      </c>
      <c r="N138" s="2" t="s">
        <v>757</v>
      </c>
      <c r="O138" s="2" t="s">
        <v>730</v>
      </c>
      <c r="P138" s="2" t="s">
        <v>8</v>
      </c>
      <c r="Q138" s="2" t="s">
        <v>7</v>
      </c>
      <c r="R138" s="2" t="s">
        <v>6</v>
      </c>
      <c r="S138" s="2" t="s">
        <v>5</v>
      </c>
      <c r="T138" s="2" t="s">
        <v>4</v>
      </c>
      <c r="U138" s="2" t="s">
        <v>750</v>
      </c>
      <c r="V138" s="2" t="s">
        <v>722</v>
      </c>
      <c r="W138" s="2" t="s">
        <v>756</v>
      </c>
      <c r="X138" s="2" t="s">
        <v>0</v>
      </c>
      <c r="Y138" s="2">
        <f t="shared" si="4"/>
        <v>21.71222222222222</v>
      </c>
      <c r="Z138" s="2">
        <f t="shared" si="5"/>
        <v>1.5872222222222199</v>
      </c>
      <c r="AA138" s="6">
        <f>D138-'Estación Peaje'!$J$8*'L5 Corr Deriva1'!Z138</f>
        <v>1689.6192916001112</v>
      </c>
    </row>
    <row r="139" spans="1:27" x14ac:dyDescent="0.25">
      <c r="A139" s="2" t="s">
        <v>629</v>
      </c>
      <c r="B139" s="2" t="s">
        <v>20</v>
      </c>
      <c r="C139" s="2" t="s">
        <v>755</v>
      </c>
      <c r="D139" s="2">
        <v>1689.6226999999999</v>
      </c>
      <c r="E139" s="2" t="s">
        <v>18</v>
      </c>
      <c r="F139" s="2" t="s">
        <v>754</v>
      </c>
      <c r="G139" s="2" t="s">
        <v>283</v>
      </c>
      <c r="H139" s="2">
        <v>1667.6269</v>
      </c>
      <c r="I139" s="2" t="s">
        <v>753</v>
      </c>
      <c r="J139" s="2" t="s">
        <v>301</v>
      </c>
      <c r="K139" s="2" t="s">
        <v>752</v>
      </c>
      <c r="L139" s="2" t="s">
        <v>44</v>
      </c>
      <c r="M139" s="2" t="s">
        <v>35</v>
      </c>
      <c r="N139" s="2" t="s">
        <v>751</v>
      </c>
      <c r="O139" s="2" t="s">
        <v>730</v>
      </c>
      <c r="P139" s="2" t="s">
        <v>8</v>
      </c>
      <c r="Q139" s="2" t="s">
        <v>7</v>
      </c>
      <c r="R139" s="2" t="s">
        <v>6</v>
      </c>
      <c r="S139" s="2" t="s">
        <v>5</v>
      </c>
      <c r="T139" s="2" t="s">
        <v>4</v>
      </c>
      <c r="U139" s="2" t="s">
        <v>750</v>
      </c>
      <c r="V139" s="2" t="s">
        <v>722</v>
      </c>
      <c r="W139" s="2" t="s">
        <v>749</v>
      </c>
      <c r="X139" s="2" t="s">
        <v>0</v>
      </c>
      <c r="Y139" s="2">
        <f t="shared" si="4"/>
        <v>21.71638888888889</v>
      </c>
      <c r="Z139" s="2">
        <f t="shared" si="5"/>
        <v>1.5913888888888899</v>
      </c>
      <c r="AA139" s="6">
        <f>D139-'Estación Peaje'!$J$8*'L5 Corr Deriva1'!Z139</f>
        <v>1689.6171771398383</v>
      </c>
    </row>
    <row r="140" spans="1:27" x14ac:dyDescent="0.25">
      <c r="A140" s="2" t="s">
        <v>629</v>
      </c>
      <c r="B140" s="2" t="s">
        <v>20</v>
      </c>
      <c r="C140" s="2" t="s">
        <v>748</v>
      </c>
      <c r="D140" s="2">
        <v>1689.6302000000001</v>
      </c>
      <c r="E140" s="2" t="s">
        <v>18</v>
      </c>
      <c r="F140" s="2" t="s">
        <v>711</v>
      </c>
      <c r="G140" s="2" t="s">
        <v>336</v>
      </c>
      <c r="H140" s="2">
        <v>1667.6348</v>
      </c>
      <c r="I140" s="2" t="s">
        <v>28</v>
      </c>
      <c r="J140" s="2" t="s">
        <v>133</v>
      </c>
      <c r="K140" s="2" t="s">
        <v>747</v>
      </c>
      <c r="L140" s="2" t="s">
        <v>44</v>
      </c>
      <c r="M140" s="2" t="s">
        <v>35</v>
      </c>
      <c r="N140" s="2" t="s">
        <v>746</v>
      </c>
      <c r="O140" s="2" t="s">
        <v>730</v>
      </c>
      <c r="P140" s="2" t="s">
        <v>8</v>
      </c>
      <c r="Q140" s="2" t="s">
        <v>7</v>
      </c>
      <c r="R140" s="2" t="s">
        <v>6</v>
      </c>
      <c r="S140" s="2" t="s">
        <v>5</v>
      </c>
      <c r="T140" s="2" t="s">
        <v>4</v>
      </c>
      <c r="U140" s="2" t="s">
        <v>701</v>
      </c>
      <c r="V140" s="2" t="s">
        <v>722</v>
      </c>
      <c r="W140" s="2" t="s">
        <v>621</v>
      </c>
      <c r="X140" s="2" t="s">
        <v>0</v>
      </c>
      <c r="Y140" s="2">
        <f t="shared" si="4"/>
        <v>21.720555555555553</v>
      </c>
      <c r="Z140" s="2">
        <f t="shared" si="5"/>
        <v>1.5955555555555527</v>
      </c>
      <c r="AA140" s="6">
        <f>D140-'Estación Peaje'!$J$8*'L5 Corr Deriva1'!Z140</f>
        <v>1689.6246626795657</v>
      </c>
    </row>
    <row r="141" spans="1:27" x14ac:dyDescent="0.25">
      <c r="A141" s="2" t="s">
        <v>629</v>
      </c>
      <c r="B141" s="2" t="s">
        <v>20</v>
      </c>
      <c r="C141" s="2" t="s">
        <v>745</v>
      </c>
      <c r="D141" s="2">
        <v>1689.6291000000001</v>
      </c>
      <c r="E141" s="2" t="s">
        <v>18</v>
      </c>
      <c r="F141" s="2" t="s">
        <v>744</v>
      </c>
      <c r="G141" s="2" t="s">
        <v>743</v>
      </c>
      <c r="H141" s="2">
        <v>1667.6352999999999</v>
      </c>
      <c r="I141" s="2" t="s">
        <v>198</v>
      </c>
      <c r="J141" s="2" t="s">
        <v>133</v>
      </c>
      <c r="K141" s="2" t="s">
        <v>742</v>
      </c>
      <c r="L141" s="2" t="s">
        <v>62</v>
      </c>
      <c r="M141" s="2" t="s">
        <v>136</v>
      </c>
      <c r="N141" s="2" t="s">
        <v>617</v>
      </c>
      <c r="O141" s="2" t="s">
        <v>730</v>
      </c>
      <c r="P141" s="2" t="s">
        <v>8</v>
      </c>
      <c r="Q141" s="2" t="s">
        <v>7</v>
      </c>
      <c r="R141" s="2" t="s">
        <v>6</v>
      </c>
      <c r="S141" s="2" t="s">
        <v>5</v>
      </c>
      <c r="T141" s="2" t="s">
        <v>4</v>
      </c>
      <c r="U141" s="2" t="s">
        <v>701</v>
      </c>
      <c r="V141" s="2" t="s">
        <v>722</v>
      </c>
      <c r="W141" s="2" t="s">
        <v>646</v>
      </c>
      <c r="X141" s="2" t="s">
        <v>0</v>
      </c>
      <c r="Y141" s="2">
        <f t="shared" si="4"/>
        <v>21.724722222222219</v>
      </c>
      <c r="Z141" s="2">
        <f t="shared" si="5"/>
        <v>1.5997222222222192</v>
      </c>
      <c r="AA141" s="6">
        <f>D141-'Estación Peaje'!$J$8*'L5 Corr Deriva1'!Z141</f>
        <v>1689.6235482192931</v>
      </c>
    </row>
    <row r="142" spans="1:27" x14ac:dyDescent="0.25">
      <c r="A142" s="2" t="s">
        <v>629</v>
      </c>
      <c r="B142" s="2" t="s">
        <v>20</v>
      </c>
      <c r="C142" s="2" t="s">
        <v>741</v>
      </c>
      <c r="D142" s="2">
        <v>1689.6252999999999</v>
      </c>
      <c r="E142" s="2" t="s">
        <v>18</v>
      </c>
      <c r="F142" s="2" t="s">
        <v>740</v>
      </c>
      <c r="G142" s="2" t="s">
        <v>268</v>
      </c>
      <c r="H142" s="2">
        <v>1667.6319000000001</v>
      </c>
      <c r="I142" s="2" t="s">
        <v>98</v>
      </c>
      <c r="J142" s="2" t="s">
        <v>259</v>
      </c>
      <c r="K142" s="2" t="s">
        <v>739</v>
      </c>
      <c r="L142" s="2" t="s">
        <v>62</v>
      </c>
      <c r="M142" s="2" t="s">
        <v>35</v>
      </c>
      <c r="N142" s="2" t="s">
        <v>738</v>
      </c>
      <c r="O142" s="2" t="s">
        <v>730</v>
      </c>
      <c r="P142" s="2" t="s">
        <v>8</v>
      </c>
      <c r="Q142" s="2" t="s">
        <v>7</v>
      </c>
      <c r="R142" s="2" t="s">
        <v>6</v>
      </c>
      <c r="S142" s="2" t="s">
        <v>5</v>
      </c>
      <c r="T142" s="2" t="s">
        <v>4</v>
      </c>
      <c r="U142" s="2" t="s">
        <v>701</v>
      </c>
      <c r="V142" s="2" t="s">
        <v>722</v>
      </c>
      <c r="W142" s="2" t="s">
        <v>646</v>
      </c>
      <c r="X142" s="2" t="s">
        <v>0</v>
      </c>
      <c r="Y142" s="2">
        <f t="shared" si="4"/>
        <v>21.728888888888886</v>
      </c>
      <c r="Z142" s="2">
        <f t="shared" si="5"/>
        <v>1.6038888888888856</v>
      </c>
      <c r="AA142" s="6">
        <f>D142-'Estación Peaje'!$J$8*'L5 Corr Deriva1'!Z142</f>
        <v>1689.6197337590202</v>
      </c>
    </row>
    <row r="143" spans="1:27" x14ac:dyDescent="0.25">
      <c r="A143" s="2" t="s">
        <v>629</v>
      </c>
      <c r="B143" s="2" t="s">
        <v>20</v>
      </c>
      <c r="C143" s="2" t="s">
        <v>737</v>
      </c>
      <c r="D143" s="2">
        <v>1689.6255000000001</v>
      </c>
      <c r="E143" s="2" t="s">
        <v>18</v>
      </c>
      <c r="F143" s="2" t="s">
        <v>520</v>
      </c>
      <c r="G143" s="2" t="s">
        <v>174</v>
      </c>
      <c r="H143" s="2">
        <v>1667.6327000000001</v>
      </c>
      <c r="I143" s="2" t="s">
        <v>661</v>
      </c>
      <c r="J143" s="2" t="s">
        <v>97</v>
      </c>
      <c r="K143" s="2" t="s">
        <v>736</v>
      </c>
      <c r="L143" s="2" t="s">
        <v>71</v>
      </c>
      <c r="M143" s="2" t="s">
        <v>35</v>
      </c>
      <c r="N143" s="2" t="s">
        <v>735</v>
      </c>
      <c r="O143" s="2" t="s">
        <v>730</v>
      </c>
      <c r="P143" s="2" t="s">
        <v>8</v>
      </c>
      <c r="Q143" s="2" t="s">
        <v>7</v>
      </c>
      <c r="R143" s="2" t="s">
        <v>6</v>
      </c>
      <c r="S143" s="2" t="s">
        <v>5</v>
      </c>
      <c r="T143" s="2" t="s">
        <v>4</v>
      </c>
      <c r="U143" s="2" t="s">
        <v>701</v>
      </c>
      <c r="V143" s="2" t="s">
        <v>722</v>
      </c>
      <c r="W143" s="2" t="s">
        <v>641</v>
      </c>
      <c r="X143" s="2" t="s">
        <v>0</v>
      </c>
      <c r="Y143" s="2">
        <f t="shared" si="4"/>
        <v>21.733055555555556</v>
      </c>
      <c r="Z143" s="2">
        <f t="shared" si="5"/>
        <v>1.6080555555555556</v>
      </c>
      <c r="AA143" s="6">
        <f>D143-'Estación Peaje'!$J$8*'L5 Corr Deriva1'!Z143</f>
        <v>1689.6199192987476</v>
      </c>
    </row>
    <row r="144" spans="1:27" x14ac:dyDescent="0.25">
      <c r="A144" s="2" t="s">
        <v>629</v>
      </c>
      <c r="B144" s="2" t="s">
        <v>20</v>
      </c>
      <c r="C144" s="2" t="s">
        <v>734</v>
      </c>
      <c r="D144" s="2">
        <v>1689.6301000000001</v>
      </c>
      <c r="E144" s="2" t="s">
        <v>18</v>
      </c>
      <c r="F144" s="2" t="s">
        <v>733</v>
      </c>
      <c r="G144" s="2" t="s">
        <v>261</v>
      </c>
      <c r="H144" s="2">
        <v>1667.6384</v>
      </c>
      <c r="I144" s="2" t="s">
        <v>214</v>
      </c>
      <c r="J144" s="2" t="s">
        <v>53</v>
      </c>
      <c r="K144" s="2" t="s">
        <v>732</v>
      </c>
      <c r="L144" s="2" t="s">
        <v>88</v>
      </c>
      <c r="M144" s="2" t="s">
        <v>11</v>
      </c>
      <c r="N144" s="2" t="s">
        <v>731</v>
      </c>
      <c r="O144" s="2" t="s">
        <v>730</v>
      </c>
      <c r="P144" s="2" t="s">
        <v>8</v>
      </c>
      <c r="Q144" s="2" t="s">
        <v>7</v>
      </c>
      <c r="R144" s="2" t="s">
        <v>6</v>
      </c>
      <c r="S144" s="2" t="s">
        <v>5</v>
      </c>
      <c r="T144" s="2" t="s">
        <v>4</v>
      </c>
      <c r="U144" s="2" t="s">
        <v>705</v>
      </c>
      <c r="V144" s="2" t="s">
        <v>722</v>
      </c>
      <c r="W144" s="2" t="s">
        <v>641</v>
      </c>
      <c r="X144" s="2" t="s">
        <v>0</v>
      </c>
      <c r="Y144" s="2">
        <f t="shared" si="4"/>
        <v>21.737222222222222</v>
      </c>
      <c r="Z144" s="2">
        <f t="shared" si="5"/>
        <v>1.612222222222222</v>
      </c>
      <c r="AA144" s="6">
        <f>D144-'Estación Peaje'!$J$8*'L5 Corr Deriva1'!Z144</f>
        <v>1689.6245048384749</v>
      </c>
    </row>
    <row r="145" spans="1:27" x14ac:dyDescent="0.25">
      <c r="A145" s="2" t="s">
        <v>629</v>
      </c>
      <c r="B145" s="2" t="s">
        <v>20</v>
      </c>
      <c r="C145" s="2" t="s">
        <v>729</v>
      </c>
      <c r="D145" s="2">
        <v>1689.6243999999999</v>
      </c>
      <c r="E145" s="2" t="s">
        <v>18</v>
      </c>
      <c r="F145" s="2" t="s">
        <v>711</v>
      </c>
      <c r="G145" s="2" t="s">
        <v>710</v>
      </c>
      <c r="H145" s="2">
        <v>1667.6331</v>
      </c>
      <c r="I145" s="2" t="s">
        <v>98</v>
      </c>
      <c r="J145" s="2" t="s">
        <v>637</v>
      </c>
      <c r="K145" s="2" t="s">
        <v>728</v>
      </c>
      <c r="L145" s="2" t="s">
        <v>88</v>
      </c>
      <c r="M145" s="2" t="s">
        <v>570</v>
      </c>
      <c r="N145" s="2" t="s">
        <v>293</v>
      </c>
      <c r="O145" s="2" t="s">
        <v>624</v>
      </c>
      <c r="P145" s="2" t="s">
        <v>8</v>
      </c>
      <c r="Q145" s="2" t="s">
        <v>7</v>
      </c>
      <c r="R145" s="2" t="s">
        <v>6</v>
      </c>
      <c r="S145" s="2" t="s">
        <v>5</v>
      </c>
      <c r="T145" s="2" t="s">
        <v>4</v>
      </c>
      <c r="U145" s="2" t="s">
        <v>705</v>
      </c>
      <c r="V145" s="2" t="s">
        <v>722</v>
      </c>
      <c r="W145" s="2" t="s">
        <v>693</v>
      </c>
      <c r="X145" s="2" t="s">
        <v>0</v>
      </c>
      <c r="Y145" s="2">
        <f t="shared" si="4"/>
        <v>21.741388888888888</v>
      </c>
      <c r="Z145" s="2">
        <f t="shared" si="5"/>
        <v>1.6163888888888884</v>
      </c>
      <c r="AA145" s="6">
        <f>D145-'Estación Peaje'!$J$8*'L5 Corr Deriva1'!Z145</f>
        <v>1689.618790378202</v>
      </c>
    </row>
    <row r="146" spans="1:27" x14ac:dyDescent="0.25">
      <c r="A146" s="2" t="s">
        <v>629</v>
      </c>
      <c r="B146" s="2" t="s">
        <v>20</v>
      </c>
      <c r="C146" s="2" t="s">
        <v>727</v>
      </c>
      <c r="D146" s="2">
        <v>1689.6322</v>
      </c>
      <c r="E146" s="2" t="s">
        <v>18</v>
      </c>
      <c r="F146" s="2" t="s">
        <v>726</v>
      </c>
      <c r="G146" s="2" t="s">
        <v>725</v>
      </c>
      <c r="H146" s="2">
        <v>1667.6411000000001</v>
      </c>
      <c r="I146" s="2" t="s">
        <v>54</v>
      </c>
      <c r="J146" s="2" t="s">
        <v>724</v>
      </c>
      <c r="K146" s="2" t="s">
        <v>723</v>
      </c>
      <c r="L146" s="2" t="s">
        <v>106</v>
      </c>
      <c r="M146" s="2" t="s">
        <v>570</v>
      </c>
      <c r="N146" s="2" t="s">
        <v>293</v>
      </c>
      <c r="O146" s="2" t="s">
        <v>624</v>
      </c>
      <c r="P146" s="2" t="s">
        <v>8</v>
      </c>
      <c r="Q146" s="2" t="s">
        <v>7</v>
      </c>
      <c r="R146" s="2" t="s">
        <v>6</v>
      </c>
      <c r="S146" s="2" t="s">
        <v>5</v>
      </c>
      <c r="T146" s="2" t="s">
        <v>4</v>
      </c>
      <c r="U146" s="2" t="s">
        <v>705</v>
      </c>
      <c r="V146" s="2" t="s">
        <v>722</v>
      </c>
      <c r="W146" s="2" t="s">
        <v>700</v>
      </c>
      <c r="X146" s="2" t="s">
        <v>0</v>
      </c>
      <c r="Y146" s="2">
        <f t="shared" si="4"/>
        <v>21.745555555555555</v>
      </c>
      <c r="Z146" s="2">
        <f t="shared" si="5"/>
        <v>1.6205555555555549</v>
      </c>
      <c r="AA146" s="6">
        <f>D146-'Estación Peaje'!$J$8*'L5 Corr Deriva1'!Z146</f>
        <v>1689.6265759179294</v>
      </c>
    </row>
    <row r="147" spans="1:27" x14ac:dyDescent="0.25">
      <c r="A147" s="2" t="s">
        <v>629</v>
      </c>
      <c r="B147" s="2" t="s">
        <v>20</v>
      </c>
      <c r="C147" s="2" t="s">
        <v>721</v>
      </c>
      <c r="D147" s="2">
        <v>1689.6233</v>
      </c>
      <c r="E147" s="2" t="s">
        <v>18</v>
      </c>
      <c r="F147" s="2" t="s">
        <v>639</v>
      </c>
      <c r="G147" s="2" t="s">
        <v>124</v>
      </c>
      <c r="H147" s="2">
        <v>1667.6332</v>
      </c>
      <c r="I147" s="2" t="s">
        <v>720</v>
      </c>
      <c r="J147" s="2" t="s">
        <v>27</v>
      </c>
      <c r="K147" s="2" t="s">
        <v>719</v>
      </c>
      <c r="L147" s="2" t="s">
        <v>106</v>
      </c>
      <c r="M147" s="2" t="s">
        <v>11</v>
      </c>
      <c r="N147" s="2" t="s">
        <v>287</v>
      </c>
      <c r="O147" s="2" t="s">
        <v>624</v>
      </c>
      <c r="P147" s="2" t="s">
        <v>8</v>
      </c>
      <c r="Q147" s="2" t="s">
        <v>7</v>
      </c>
      <c r="R147" s="2" t="s">
        <v>6</v>
      </c>
      <c r="S147" s="2" t="s">
        <v>5</v>
      </c>
      <c r="T147" s="2" t="s">
        <v>4</v>
      </c>
      <c r="U147" s="2" t="s">
        <v>705</v>
      </c>
      <c r="V147" s="2" t="s">
        <v>647</v>
      </c>
      <c r="W147" s="2" t="s">
        <v>700</v>
      </c>
      <c r="X147" s="2" t="s">
        <v>0</v>
      </c>
      <c r="Y147" s="2">
        <f t="shared" si="4"/>
        <v>21.749722222222225</v>
      </c>
      <c r="Z147" s="2">
        <f t="shared" si="5"/>
        <v>1.6247222222222248</v>
      </c>
      <c r="AA147" s="6">
        <f>D147-'Estación Peaje'!$J$8*'L5 Corr Deriva1'!Z147</f>
        <v>1689.6176614576566</v>
      </c>
    </row>
    <row r="148" spans="1:27" x14ac:dyDescent="0.25">
      <c r="A148" s="2" t="s">
        <v>629</v>
      </c>
      <c r="B148" s="2" t="s">
        <v>20</v>
      </c>
      <c r="C148" s="2" t="s">
        <v>718</v>
      </c>
      <c r="D148" s="2">
        <v>1689.6208999999999</v>
      </c>
      <c r="E148" s="2" t="s">
        <v>18</v>
      </c>
      <c r="F148" s="2" t="s">
        <v>717</v>
      </c>
      <c r="G148" s="2" t="s">
        <v>716</v>
      </c>
      <c r="H148" s="2">
        <v>1667.6312</v>
      </c>
      <c r="I148" s="2" t="s">
        <v>715</v>
      </c>
      <c r="J148" s="2" t="s">
        <v>73</v>
      </c>
      <c r="K148" s="2" t="s">
        <v>714</v>
      </c>
      <c r="L148" s="2" t="s">
        <v>114</v>
      </c>
      <c r="M148" s="2" t="s">
        <v>11</v>
      </c>
      <c r="N148" s="2" t="s">
        <v>713</v>
      </c>
      <c r="O148" s="2" t="s">
        <v>624</v>
      </c>
      <c r="P148" s="2" t="s">
        <v>8</v>
      </c>
      <c r="Q148" s="2" t="s">
        <v>7</v>
      </c>
      <c r="R148" s="2" t="s">
        <v>6</v>
      </c>
      <c r="S148" s="2" t="s">
        <v>5</v>
      </c>
      <c r="T148" s="2" t="s">
        <v>4</v>
      </c>
      <c r="U148" s="2" t="s">
        <v>701</v>
      </c>
      <c r="V148" s="2" t="s">
        <v>647</v>
      </c>
      <c r="W148" s="2" t="s">
        <v>700</v>
      </c>
      <c r="X148" s="2" t="s">
        <v>0</v>
      </c>
      <c r="Y148" s="2">
        <f t="shared" si="4"/>
        <v>21.753888888888888</v>
      </c>
      <c r="Z148" s="2">
        <f t="shared" si="5"/>
        <v>1.6288888888888877</v>
      </c>
      <c r="AA148" s="6">
        <f>D148-'Estación Peaje'!$J$8*'L5 Corr Deriva1'!Z148</f>
        <v>1689.6152469973838</v>
      </c>
    </row>
    <row r="149" spans="1:27" x14ac:dyDescent="0.25">
      <c r="A149" s="2" t="s">
        <v>629</v>
      </c>
      <c r="B149" s="2" t="s">
        <v>20</v>
      </c>
      <c r="C149" s="2" t="s">
        <v>712</v>
      </c>
      <c r="D149" s="2">
        <v>1689.6226999999999</v>
      </c>
      <c r="E149" s="2" t="s">
        <v>18</v>
      </c>
      <c r="F149" s="2" t="s">
        <v>711</v>
      </c>
      <c r="G149" s="2" t="s">
        <v>710</v>
      </c>
      <c r="H149" s="2">
        <v>1667.6331</v>
      </c>
      <c r="I149" s="2" t="s">
        <v>709</v>
      </c>
      <c r="J149" s="2" t="s">
        <v>708</v>
      </c>
      <c r="K149" s="2" t="s">
        <v>707</v>
      </c>
      <c r="L149" s="2" t="s">
        <v>114</v>
      </c>
      <c r="M149" s="2" t="s">
        <v>581</v>
      </c>
      <c r="N149" s="2" t="s">
        <v>706</v>
      </c>
      <c r="O149" s="2" t="s">
        <v>624</v>
      </c>
      <c r="P149" s="2" t="s">
        <v>8</v>
      </c>
      <c r="Q149" s="2" t="s">
        <v>7</v>
      </c>
      <c r="R149" s="2" t="s">
        <v>6</v>
      </c>
      <c r="S149" s="2" t="s">
        <v>5</v>
      </c>
      <c r="T149" s="2" t="s">
        <v>4</v>
      </c>
      <c r="U149" s="2" t="s">
        <v>705</v>
      </c>
      <c r="V149" s="2" t="s">
        <v>647</v>
      </c>
      <c r="W149" s="2" t="s">
        <v>700</v>
      </c>
      <c r="X149" s="2" t="s">
        <v>0</v>
      </c>
      <c r="Y149" s="2">
        <f t="shared" si="4"/>
        <v>21.758055555555554</v>
      </c>
      <c r="Z149" s="2">
        <f t="shared" si="5"/>
        <v>1.6330555555555542</v>
      </c>
      <c r="AA149" s="6">
        <f>D149-'Estación Peaje'!$J$8*'L5 Corr Deriva1'!Z149</f>
        <v>1689.6170325371111</v>
      </c>
    </row>
    <row r="150" spans="1:27" x14ac:dyDescent="0.25">
      <c r="A150" s="2" t="s">
        <v>629</v>
      </c>
      <c r="B150" s="2" t="s">
        <v>20</v>
      </c>
      <c r="C150" s="2" t="s">
        <v>704</v>
      </c>
      <c r="D150" s="2">
        <v>1689.6213</v>
      </c>
      <c r="E150" s="2" t="s">
        <v>18</v>
      </c>
      <c r="F150" s="2" t="s">
        <v>703</v>
      </c>
      <c r="G150" s="2" t="s">
        <v>302</v>
      </c>
      <c r="H150" s="2">
        <v>1667.6324</v>
      </c>
      <c r="I150" s="2" t="s">
        <v>685</v>
      </c>
      <c r="J150" s="2" t="s">
        <v>14</v>
      </c>
      <c r="K150" s="2" t="s">
        <v>702</v>
      </c>
      <c r="L150" s="2" t="s">
        <v>130</v>
      </c>
      <c r="M150" s="2" t="s">
        <v>11</v>
      </c>
      <c r="N150" s="2" t="s">
        <v>549</v>
      </c>
      <c r="O150" s="2" t="s">
        <v>624</v>
      </c>
      <c r="P150" s="2" t="s">
        <v>8</v>
      </c>
      <c r="Q150" s="2" t="s">
        <v>7</v>
      </c>
      <c r="R150" s="2" t="s">
        <v>6</v>
      </c>
      <c r="S150" s="2" t="s">
        <v>5</v>
      </c>
      <c r="T150" s="2" t="s">
        <v>4</v>
      </c>
      <c r="U150" s="2" t="s">
        <v>701</v>
      </c>
      <c r="V150" s="2" t="s">
        <v>647</v>
      </c>
      <c r="W150" s="2" t="s">
        <v>700</v>
      </c>
      <c r="X150" s="2" t="s">
        <v>0</v>
      </c>
      <c r="Y150" s="2">
        <f t="shared" si="4"/>
        <v>21.762222222222221</v>
      </c>
      <c r="Z150" s="2">
        <f t="shared" si="5"/>
        <v>1.6372222222222206</v>
      </c>
      <c r="AA150" s="6">
        <f>D150-'Estación Peaje'!$J$8*'L5 Corr Deriva1'!Z150</f>
        <v>1689.6156180768385</v>
      </c>
    </row>
    <row r="151" spans="1:27" x14ac:dyDescent="0.25">
      <c r="A151" s="2" t="s">
        <v>629</v>
      </c>
      <c r="B151" s="2" t="s">
        <v>20</v>
      </c>
      <c r="C151" s="2" t="s">
        <v>699</v>
      </c>
      <c r="D151" s="2">
        <v>1689.6244999999999</v>
      </c>
      <c r="E151" s="2" t="s">
        <v>18</v>
      </c>
      <c r="F151" s="2" t="s">
        <v>698</v>
      </c>
      <c r="G151" s="2" t="s">
        <v>697</v>
      </c>
      <c r="H151" s="2">
        <v>1667.6367</v>
      </c>
      <c r="I151" s="2" t="s">
        <v>228</v>
      </c>
      <c r="J151" s="2" t="s">
        <v>660</v>
      </c>
      <c r="K151" s="2" t="s">
        <v>650</v>
      </c>
      <c r="L151" s="2" t="s">
        <v>130</v>
      </c>
      <c r="M151" s="2" t="s">
        <v>570</v>
      </c>
      <c r="N151" s="2" t="s">
        <v>536</v>
      </c>
      <c r="O151" s="2" t="s">
        <v>624</v>
      </c>
      <c r="P151" s="2" t="s">
        <v>8</v>
      </c>
      <c r="Q151" s="2" t="s">
        <v>7</v>
      </c>
      <c r="R151" s="2" t="s">
        <v>6</v>
      </c>
      <c r="S151" s="2" t="s">
        <v>5</v>
      </c>
      <c r="T151" s="2" t="s">
        <v>4</v>
      </c>
      <c r="U151" s="2" t="s">
        <v>688</v>
      </c>
      <c r="V151" s="2" t="s">
        <v>647</v>
      </c>
      <c r="W151" s="2" t="s">
        <v>641</v>
      </c>
      <c r="X151" s="2" t="s">
        <v>0</v>
      </c>
      <c r="Y151" s="2">
        <f t="shared" si="4"/>
        <v>21.766388888888891</v>
      </c>
      <c r="Z151" s="2">
        <f t="shared" si="5"/>
        <v>1.6413888888888906</v>
      </c>
      <c r="AA151" s="6">
        <f>D151-'Estación Peaje'!$J$8*'L5 Corr Deriva1'!Z151</f>
        <v>1689.6188036165656</v>
      </c>
    </row>
    <row r="152" spans="1:27" x14ac:dyDescent="0.25">
      <c r="A152" s="2" t="s">
        <v>629</v>
      </c>
      <c r="B152" s="2" t="s">
        <v>20</v>
      </c>
      <c r="C152" s="2" t="s">
        <v>696</v>
      </c>
      <c r="D152" s="2">
        <v>1689.6247000000001</v>
      </c>
      <c r="E152" s="2" t="s">
        <v>18</v>
      </c>
      <c r="F152" s="2" t="s">
        <v>695</v>
      </c>
      <c r="G152" s="2" t="s">
        <v>262</v>
      </c>
      <c r="H152" s="2">
        <v>1667.6369999999999</v>
      </c>
      <c r="I152" s="2" t="s">
        <v>685</v>
      </c>
      <c r="J152" s="2" t="s">
        <v>651</v>
      </c>
      <c r="K152" s="2" t="s">
        <v>538</v>
      </c>
      <c r="L152" s="2" t="s">
        <v>144</v>
      </c>
      <c r="M152" s="2" t="s">
        <v>570</v>
      </c>
      <c r="N152" s="2" t="s">
        <v>694</v>
      </c>
      <c r="O152" s="2" t="s">
        <v>624</v>
      </c>
      <c r="P152" s="2" t="s">
        <v>8</v>
      </c>
      <c r="Q152" s="2" t="s">
        <v>7</v>
      </c>
      <c r="R152" s="2" t="s">
        <v>6</v>
      </c>
      <c r="S152" s="2" t="s">
        <v>5</v>
      </c>
      <c r="T152" s="2" t="s">
        <v>4</v>
      </c>
      <c r="U152" s="2" t="s">
        <v>688</v>
      </c>
      <c r="V152" s="2" t="s">
        <v>647</v>
      </c>
      <c r="W152" s="2" t="s">
        <v>693</v>
      </c>
      <c r="X152" s="2" t="s">
        <v>0</v>
      </c>
      <c r="Y152" s="2">
        <f t="shared" si="4"/>
        <v>21.770555555555553</v>
      </c>
      <c r="Z152" s="2">
        <f t="shared" si="5"/>
        <v>1.6455555555555534</v>
      </c>
      <c r="AA152" s="6">
        <f>D152-'Estación Peaje'!$J$8*'L5 Corr Deriva1'!Z152</f>
        <v>1689.6189891562931</v>
      </c>
    </row>
    <row r="153" spans="1:27" x14ac:dyDescent="0.25">
      <c r="A153" s="2" t="s">
        <v>629</v>
      </c>
      <c r="B153" s="2" t="s">
        <v>20</v>
      </c>
      <c r="C153" s="2" t="s">
        <v>692</v>
      </c>
      <c r="D153" s="2">
        <v>1689.6251</v>
      </c>
      <c r="E153" s="2" t="s">
        <v>18</v>
      </c>
      <c r="F153" s="2" t="s">
        <v>691</v>
      </c>
      <c r="G153" s="2" t="s">
        <v>690</v>
      </c>
      <c r="H153" s="2">
        <v>1667.6373000000001</v>
      </c>
      <c r="I153" s="2" t="s">
        <v>267</v>
      </c>
      <c r="J153" s="2" t="s">
        <v>684</v>
      </c>
      <c r="K153" s="2" t="s">
        <v>689</v>
      </c>
      <c r="L153" s="2" t="s">
        <v>158</v>
      </c>
      <c r="M153" s="2" t="s">
        <v>581</v>
      </c>
      <c r="N153" s="2" t="s">
        <v>536</v>
      </c>
      <c r="O153" s="2" t="s">
        <v>624</v>
      </c>
      <c r="P153" s="2" t="s">
        <v>8</v>
      </c>
      <c r="Q153" s="2" t="s">
        <v>7</v>
      </c>
      <c r="R153" s="2" t="s">
        <v>6</v>
      </c>
      <c r="S153" s="2" t="s">
        <v>5</v>
      </c>
      <c r="T153" s="2" t="s">
        <v>4</v>
      </c>
      <c r="U153" s="2" t="s">
        <v>688</v>
      </c>
      <c r="V153" s="2" t="s">
        <v>647</v>
      </c>
      <c r="W153" s="2" t="s">
        <v>641</v>
      </c>
      <c r="X153" s="2" t="s">
        <v>0</v>
      </c>
      <c r="Y153" s="2">
        <f t="shared" si="4"/>
        <v>21.77472222222222</v>
      </c>
      <c r="Z153" s="2">
        <f t="shared" si="5"/>
        <v>1.6497222222222199</v>
      </c>
      <c r="AA153" s="6">
        <f>D153-'Estación Peaje'!$J$8*'L5 Corr Deriva1'!Z153</f>
        <v>1689.6193746960203</v>
      </c>
    </row>
    <row r="154" spans="1:27" x14ac:dyDescent="0.25">
      <c r="A154" s="2" t="s">
        <v>629</v>
      </c>
      <c r="B154" s="2" t="s">
        <v>20</v>
      </c>
      <c r="C154" s="2" t="s">
        <v>687</v>
      </c>
      <c r="D154" s="2">
        <v>1689.6222</v>
      </c>
      <c r="E154" s="2" t="s">
        <v>18</v>
      </c>
      <c r="F154" s="2" t="s">
        <v>686</v>
      </c>
      <c r="G154" s="2" t="s">
        <v>16</v>
      </c>
      <c r="H154" s="2">
        <v>1667.6351</v>
      </c>
      <c r="I154" s="2" t="s">
        <v>685</v>
      </c>
      <c r="J154" s="2" t="s">
        <v>684</v>
      </c>
      <c r="K154" s="2" t="s">
        <v>683</v>
      </c>
      <c r="L154" s="2" t="s">
        <v>158</v>
      </c>
      <c r="M154" s="2" t="s">
        <v>581</v>
      </c>
      <c r="N154" s="2" t="s">
        <v>529</v>
      </c>
      <c r="O154" s="2" t="s">
        <v>624</v>
      </c>
      <c r="P154" s="2" t="s">
        <v>8</v>
      </c>
      <c r="Q154" s="2" t="s">
        <v>7</v>
      </c>
      <c r="R154" s="2" t="s">
        <v>6</v>
      </c>
      <c r="S154" s="2" t="s">
        <v>5</v>
      </c>
      <c r="T154" s="2" t="s">
        <v>4</v>
      </c>
      <c r="U154" s="2" t="s">
        <v>653</v>
      </c>
      <c r="V154" s="2" t="s">
        <v>647</v>
      </c>
      <c r="W154" s="2" t="s">
        <v>635</v>
      </c>
      <c r="X154" s="2" t="s">
        <v>0</v>
      </c>
      <c r="Y154" s="2">
        <f t="shared" si="4"/>
        <v>21.778888888888886</v>
      </c>
      <c r="Z154" s="2">
        <f t="shared" si="5"/>
        <v>1.6538888888888863</v>
      </c>
      <c r="AA154" s="6">
        <f>D154-'Estación Peaje'!$J$8*'L5 Corr Deriva1'!Z154</f>
        <v>1689.6164602357476</v>
      </c>
    </row>
    <row r="155" spans="1:27" x14ac:dyDescent="0.25">
      <c r="A155" s="2" t="s">
        <v>629</v>
      </c>
      <c r="B155" s="2" t="s">
        <v>20</v>
      </c>
      <c r="C155" s="2" t="s">
        <v>682</v>
      </c>
      <c r="D155" s="2">
        <v>1689.6292000000001</v>
      </c>
      <c r="E155" s="2" t="s">
        <v>18</v>
      </c>
      <c r="F155" s="2" t="s">
        <v>681</v>
      </c>
      <c r="G155" s="2" t="s">
        <v>680</v>
      </c>
      <c r="H155" s="2">
        <v>1667.6427000000001</v>
      </c>
      <c r="I155" s="2" t="s">
        <v>251</v>
      </c>
      <c r="J155" s="2" t="s">
        <v>637</v>
      </c>
      <c r="K155" s="2" t="s">
        <v>679</v>
      </c>
      <c r="L155" s="2" t="s">
        <v>172</v>
      </c>
      <c r="M155" s="2" t="s">
        <v>570</v>
      </c>
      <c r="N155" s="2" t="s">
        <v>678</v>
      </c>
      <c r="O155" s="2" t="s">
        <v>624</v>
      </c>
      <c r="P155" s="2" t="s">
        <v>8</v>
      </c>
      <c r="Q155" s="2" t="s">
        <v>7</v>
      </c>
      <c r="R155" s="2" t="s">
        <v>6</v>
      </c>
      <c r="S155" s="2" t="s">
        <v>5</v>
      </c>
      <c r="T155" s="2" t="s">
        <v>4</v>
      </c>
      <c r="U155" s="2" t="s">
        <v>653</v>
      </c>
      <c r="V155" s="2" t="s">
        <v>647</v>
      </c>
      <c r="W155" s="2" t="s">
        <v>677</v>
      </c>
      <c r="X155" s="2" t="s">
        <v>0</v>
      </c>
      <c r="Y155" s="2">
        <f t="shared" si="4"/>
        <v>21.783055555555556</v>
      </c>
      <c r="Z155" s="2">
        <f t="shared" si="5"/>
        <v>1.6580555555555563</v>
      </c>
      <c r="AA155" s="6">
        <f>D155-'Estación Peaje'!$J$8*'L5 Corr Deriva1'!Z155</f>
        <v>1689.6234457754749</v>
      </c>
    </row>
    <row r="156" spans="1:27" x14ac:dyDescent="0.25">
      <c r="A156" s="2" t="s">
        <v>629</v>
      </c>
      <c r="B156" s="2" t="s">
        <v>20</v>
      </c>
      <c r="C156" s="2" t="s">
        <v>676</v>
      </c>
      <c r="D156" s="2">
        <v>1689.6279999999999</v>
      </c>
      <c r="E156" s="2" t="s">
        <v>18</v>
      </c>
      <c r="F156" s="2" t="s">
        <v>675</v>
      </c>
      <c r="G156" s="2" t="s">
        <v>108</v>
      </c>
      <c r="H156" s="2">
        <v>1667.6420000000001</v>
      </c>
      <c r="I156" s="2" t="s">
        <v>674</v>
      </c>
      <c r="J156" s="2" t="s">
        <v>673</v>
      </c>
      <c r="K156" s="2" t="s">
        <v>672</v>
      </c>
      <c r="L156" s="2" t="s">
        <v>172</v>
      </c>
      <c r="M156" s="2" t="s">
        <v>570</v>
      </c>
      <c r="N156" s="2" t="s">
        <v>671</v>
      </c>
      <c r="O156" s="2" t="s">
        <v>624</v>
      </c>
      <c r="P156" s="2" t="s">
        <v>8</v>
      </c>
      <c r="Q156" s="2" t="s">
        <v>7</v>
      </c>
      <c r="R156" s="2" t="s">
        <v>6</v>
      </c>
      <c r="S156" s="2" t="s">
        <v>5</v>
      </c>
      <c r="T156" s="2" t="s">
        <v>4</v>
      </c>
      <c r="U156" s="2" t="s">
        <v>653</v>
      </c>
      <c r="V156" s="2" t="s">
        <v>647</v>
      </c>
      <c r="W156" s="2" t="s">
        <v>635</v>
      </c>
      <c r="X156" s="2" t="s">
        <v>0</v>
      </c>
      <c r="Y156" s="2">
        <f t="shared" si="4"/>
        <v>21.787222222222223</v>
      </c>
      <c r="Z156" s="2">
        <f t="shared" si="5"/>
        <v>1.6622222222222227</v>
      </c>
      <c r="AA156" s="6">
        <f>D156-'Estación Peaje'!$J$8*'L5 Corr Deriva1'!Z156</f>
        <v>1689.622231315202</v>
      </c>
    </row>
    <row r="157" spans="1:27" x14ac:dyDescent="0.25">
      <c r="A157" s="2" t="s">
        <v>629</v>
      </c>
      <c r="B157" s="2" t="s">
        <v>20</v>
      </c>
      <c r="C157" s="2" t="s">
        <v>670</v>
      </c>
      <c r="D157" s="2">
        <v>1689.6255000000001</v>
      </c>
      <c r="E157" s="2" t="s">
        <v>18</v>
      </c>
      <c r="F157" s="2" t="s">
        <v>669</v>
      </c>
      <c r="G157" s="2" t="s">
        <v>408</v>
      </c>
      <c r="H157" s="2">
        <v>1667.6398999999999</v>
      </c>
      <c r="I157" s="2" t="s">
        <v>668</v>
      </c>
      <c r="J157" s="2" t="s">
        <v>667</v>
      </c>
      <c r="K157" s="2" t="s">
        <v>666</v>
      </c>
      <c r="L157" s="2" t="s">
        <v>180</v>
      </c>
      <c r="M157" s="2" t="s">
        <v>570</v>
      </c>
      <c r="N157" s="2" t="s">
        <v>665</v>
      </c>
      <c r="O157" s="2" t="s">
        <v>624</v>
      </c>
      <c r="P157" s="2" t="s">
        <v>8</v>
      </c>
      <c r="Q157" s="2" t="s">
        <v>7</v>
      </c>
      <c r="R157" s="2" t="s">
        <v>6</v>
      </c>
      <c r="S157" s="2" t="s">
        <v>5</v>
      </c>
      <c r="T157" s="2" t="s">
        <v>4</v>
      </c>
      <c r="U157" s="2" t="s">
        <v>653</v>
      </c>
      <c r="V157" s="2" t="s">
        <v>647</v>
      </c>
      <c r="W157" s="2" t="s">
        <v>646</v>
      </c>
      <c r="X157" s="2" t="s">
        <v>0</v>
      </c>
      <c r="Y157" s="2">
        <f t="shared" si="4"/>
        <v>21.791388888888889</v>
      </c>
      <c r="Z157" s="2">
        <f t="shared" si="5"/>
        <v>1.6663888888888891</v>
      </c>
      <c r="AA157" s="6">
        <f>D157-'Estación Peaje'!$J$8*'L5 Corr Deriva1'!Z157</f>
        <v>1689.6197168549295</v>
      </c>
    </row>
    <row r="158" spans="1:27" x14ac:dyDescent="0.25">
      <c r="A158" s="2" t="s">
        <v>629</v>
      </c>
      <c r="B158" s="2" t="s">
        <v>20</v>
      </c>
      <c r="C158" s="2" t="s">
        <v>664</v>
      </c>
      <c r="D158" s="2">
        <v>1689.6258</v>
      </c>
      <c r="E158" s="2" t="s">
        <v>18</v>
      </c>
      <c r="F158" s="2" t="s">
        <v>663</v>
      </c>
      <c r="G158" s="2" t="s">
        <v>662</v>
      </c>
      <c r="H158" s="2">
        <v>1667.6396999999999</v>
      </c>
      <c r="I158" s="2" t="s">
        <v>661</v>
      </c>
      <c r="J158" s="2" t="s">
        <v>660</v>
      </c>
      <c r="K158" s="2" t="s">
        <v>659</v>
      </c>
      <c r="L158" s="2" t="s">
        <v>180</v>
      </c>
      <c r="M158" s="2" t="s">
        <v>570</v>
      </c>
      <c r="N158" s="2" t="s">
        <v>654</v>
      </c>
      <c r="O158" s="2" t="s">
        <v>624</v>
      </c>
      <c r="P158" s="2" t="s">
        <v>8</v>
      </c>
      <c r="Q158" s="2" t="s">
        <v>7</v>
      </c>
      <c r="R158" s="2" t="s">
        <v>6</v>
      </c>
      <c r="S158" s="2" t="s">
        <v>5</v>
      </c>
      <c r="T158" s="2" t="s">
        <v>4</v>
      </c>
      <c r="U158" s="2" t="s">
        <v>653</v>
      </c>
      <c r="V158" s="2" t="s">
        <v>647</v>
      </c>
      <c r="W158" s="2" t="s">
        <v>646</v>
      </c>
      <c r="X158" s="2" t="s">
        <v>0</v>
      </c>
      <c r="Y158" s="2">
        <f t="shared" si="4"/>
        <v>21.795555555555556</v>
      </c>
      <c r="Z158" s="2">
        <f t="shared" si="5"/>
        <v>1.6705555555555556</v>
      </c>
      <c r="AA158" s="6">
        <f>D158-'Estación Peaje'!$J$8*'L5 Corr Deriva1'!Z158</f>
        <v>1689.6200023946567</v>
      </c>
    </row>
    <row r="159" spans="1:27" x14ac:dyDescent="0.25">
      <c r="A159" s="2" t="s">
        <v>629</v>
      </c>
      <c r="B159" s="2" t="s">
        <v>20</v>
      </c>
      <c r="C159" s="2" t="s">
        <v>658</v>
      </c>
      <c r="D159" s="2">
        <v>1689.6270999999999</v>
      </c>
      <c r="E159" s="2" t="s">
        <v>18</v>
      </c>
      <c r="F159" s="2" t="s">
        <v>657</v>
      </c>
      <c r="G159" s="2" t="s">
        <v>183</v>
      </c>
      <c r="H159" s="2">
        <v>1667.6409000000001</v>
      </c>
      <c r="I159" s="2" t="s">
        <v>228</v>
      </c>
      <c r="J159" s="2" t="s">
        <v>656</v>
      </c>
      <c r="K159" s="2" t="s">
        <v>655</v>
      </c>
      <c r="L159" s="2" t="s">
        <v>196</v>
      </c>
      <c r="M159" s="2" t="s">
        <v>577</v>
      </c>
      <c r="N159" s="2" t="s">
        <v>654</v>
      </c>
      <c r="O159" s="2" t="s">
        <v>624</v>
      </c>
      <c r="P159" s="2" t="s">
        <v>8</v>
      </c>
      <c r="Q159" s="2" t="s">
        <v>7</v>
      </c>
      <c r="R159" s="2" t="s">
        <v>6</v>
      </c>
      <c r="S159" s="2" t="s">
        <v>5</v>
      </c>
      <c r="T159" s="2" t="s">
        <v>4</v>
      </c>
      <c r="U159" s="2" t="s">
        <v>653</v>
      </c>
      <c r="V159" s="2" t="s">
        <v>647</v>
      </c>
      <c r="W159" s="2" t="s">
        <v>641</v>
      </c>
      <c r="X159" s="2" t="s">
        <v>0</v>
      </c>
      <c r="Y159" s="2">
        <f t="shared" si="4"/>
        <v>21.799722222222226</v>
      </c>
      <c r="Z159" s="2">
        <f t="shared" si="5"/>
        <v>1.6747222222222256</v>
      </c>
      <c r="AA159" s="6">
        <f>D159-'Estación Peaje'!$J$8*'L5 Corr Deriva1'!Z159</f>
        <v>1689.6212879343839</v>
      </c>
    </row>
    <row r="160" spans="1:27" x14ac:dyDescent="0.25">
      <c r="A160" s="2" t="s">
        <v>629</v>
      </c>
      <c r="B160" s="2" t="s">
        <v>20</v>
      </c>
      <c r="C160" s="2" t="s">
        <v>652</v>
      </c>
      <c r="D160" s="2">
        <v>1689.6273000000001</v>
      </c>
      <c r="E160" s="2" t="s">
        <v>18</v>
      </c>
      <c r="F160" s="2" t="s">
        <v>83</v>
      </c>
      <c r="G160" s="2" t="s">
        <v>82</v>
      </c>
      <c r="H160" s="2">
        <v>1667.6424999999999</v>
      </c>
      <c r="I160" s="2" t="s">
        <v>310</v>
      </c>
      <c r="J160" s="2" t="s">
        <v>651</v>
      </c>
      <c r="K160" s="2" t="s">
        <v>650</v>
      </c>
      <c r="L160" s="2" t="s">
        <v>196</v>
      </c>
      <c r="M160" s="2" t="s">
        <v>570</v>
      </c>
      <c r="N160" s="2" t="s">
        <v>649</v>
      </c>
      <c r="O160" s="2" t="s">
        <v>624</v>
      </c>
      <c r="P160" s="2" t="s">
        <v>8</v>
      </c>
      <c r="Q160" s="2" t="s">
        <v>7</v>
      </c>
      <c r="R160" s="2" t="s">
        <v>6</v>
      </c>
      <c r="S160" s="2" t="s">
        <v>5</v>
      </c>
      <c r="T160" s="2" t="s">
        <v>4</v>
      </c>
      <c r="U160" s="2" t="s">
        <v>648</v>
      </c>
      <c r="V160" s="2" t="s">
        <v>647</v>
      </c>
      <c r="W160" s="2" t="s">
        <v>646</v>
      </c>
      <c r="X160" s="2" t="s">
        <v>0</v>
      </c>
      <c r="Y160" s="2">
        <f t="shared" si="4"/>
        <v>21.803888888888888</v>
      </c>
      <c r="Z160" s="2">
        <f t="shared" si="5"/>
        <v>1.6788888888888884</v>
      </c>
      <c r="AA160" s="6">
        <f>D160-'Estación Peaje'!$J$8*'L5 Corr Deriva1'!Z160</f>
        <v>1689.6214734741113</v>
      </c>
    </row>
    <row r="161" spans="1:27" x14ac:dyDescent="0.25">
      <c r="A161" s="2" t="s">
        <v>629</v>
      </c>
      <c r="B161" s="2" t="s">
        <v>20</v>
      </c>
      <c r="C161" s="2" t="s">
        <v>645</v>
      </c>
      <c r="D161" s="2">
        <v>1689.6216999999999</v>
      </c>
      <c r="E161" s="2" t="s">
        <v>18</v>
      </c>
      <c r="F161" s="2" t="s">
        <v>312</v>
      </c>
      <c r="G161" s="2" t="s">
        <v>311</v>
      </c>
      <c r="H161" s="2">
        <v>1667.6374000000001</v>
      </c>
      <c r="I161" s="2" t="s">
        <v>644</v>
      </c>
      <c r="J161" s="2" t="s">
        <v>80</v>
      </c>
      <c r="K161" s="2" t="s">
        <v>493</v>
      </c>
      <c r="L161" s="2" t="s">
        <v>212</v>
      </c>
      <c r="M161" s="2" t="s">
        <v>11</v>
      </c>
      <c r="N161" s="2" t="s">
        <v>195</v>
      </c>
      <c r="O161" s="2" t="s">
        <v>624</v>
      </c>
      <c r="P161" s="2" t="s">
        <v>8</v>
      </c>
      <c r="Q161" s="2" t="s">
        <v>7</v>
      </c>
      <c r="R161" s="2" t="s">
        <v>6</v>
      </c>
      <c r="S161" s="2" t="s">
        <v>5</v>
      </c>
      <c r="T161" s="2" t="s">
        <v>4</v>
      </c>
      <c r="U161" s="2" t="s">
        <v>643</v>
      </c>
      <c r="V161" s="2" t="s">
        <v>642</v>
      </c>
      <c r="W161" s="2" t="s">
        <v>641</v>
      </c>
      <c r="X161" s="2" t="s">
        <v>0</v>
      </c>
      <c r="Y161" s="2">
        <f t="shared" si="4"/>
        <v>21.808055555555555</v>
      </c>
      <c r="Z161" s="2">
        <f t="shared" si="5"/>
        <v>1.6830555555555549</v>
      </c>
      <c r="AA161" s="6">
        <f>D161-'Estación Peaje'!$J$8*'L5 Corr Deriva1'!Z161</f>
        <v>1689.6158590138384</v>
      </c>
    </row>
    <row r="162" spans="1:27" x14ac:dyDescent="0.25">
      <c r="A162" s="2" t="s">
        <v>629</v>
      </c>
      <c r="B162" s="2" t="s">
        <v>20</v>
      </c>
      <c r="C162" s="2" t="s">
        <v>640</v>
      </c>
      <c r="D162" s="2">
        <v>1689.6258</v>
      </c>
      <c r="E162" s="2" t="s">
        <v>18</v>
      </c>
      <c r="F162" s="2" t="s">
        <v>639</v>
      </c>
      <c r="G162" s="2" t="s">
        <v>124</v>
      </c>
      <c r="H162" s="2">
        <v>1667.6411000000001</v>
      </c>
      <c r="I162" s="2" t="s">
        <v>638</v>
      </c>
      <c r="J162" s="2" t="s">
        <v>637</v>
      </c>
      <c r="K162" s="2" t="s">
        <v>478</v>
      </c>
      <c r="L162" s="2" t="s">
        <v>212</v>
      </c>
      <c r="M162" s="2" t="s">
        <v>581</v>
      </c>
      <c r="N162" s="2" t="s">
        <v>491</v>
      </c>
      <c r="O162" s="2" t="s">
        <v>624</v>
      </c>
      <c r="P162" s="2" t="s">
        <v>8</v>
      </c>
      <c r="Q162" s="2" t="s">
        <v>7</v>
      </c>
      <c r="R162" s="2" t="s">
        <v>6</v>
      </c>
      <c r="S162" s="2" t="s">
        <v>5</v>
      </c>
      <c r="T162" s="2" t="s">
        <v>4</v>
      </c>
      <c r="U162" s="2" t="s">
        <v>636</v>
      </c>
      <c r="V162" s="2" t="s">
        <v>622</v>
      </c>
      <c r="W162" s="2" t="s">
        <v>635</v>
      </c>
      <c r="X162" s="2" t="s">
        <v>0</v>
      </c>
      <c r="Y162" s="2">
        <f t="shared" si="4"/>
        <v>21.812222222222221</v>
      </c>
      <c r="Z162" s="2">
        <f t="shared" si="5"/>
        <v>1.6872222222222213</v>
      </c>
      <c r="AA162" s="6">
        <f>D162-'Estación Peaje'!$J$8*'L5 Corr Deriva1'!Z162</f>
        <v>1689.6199445535658</v>
      </c>
    </row>
    <row r="163" spans="1:27" x14ac:dyDescent="0.25">
      <c r="A163" s="2" t="s">
        <v>629</v>
      </c>
      <c r="B163" s="2" t="s">
        <v>20</v>
      </c>
      <c r="C163" s="2" t="s">
        <v>634</v>
      </c>
      <c r="D163" s="2">
        <v>1689.6232</v>
      </c>
      <c r="E163" s="2" t="s">
        <v>18</v>
      </c>
      <c r="F163" s="2" t="s">
        <v>118</v>
      </c>
      <c r="G163" s="2" t="s">
        <v>633</v>
      </c>
      <c r="H163" s="2">
        <v>1667.6386</v>
      </c>
      <c r="I163" s="2" t="s">
        <v>310</v>
      </c>
      <c r="J163" s="2" t="s">
        <v>632</v>
      </c>
      <c r="K163" s="2" t="s">
        <v>631</v>
      </c>
      <c r="L163" s="2" t="s">
        <v>226</v>
      </c>
      <c r="M163" s="2" t="s">
        <v>581</v>
      </c>
      <c r="N163" s="2" t="s">
        <v>491</v>
      </c>
      <c r="O163" s="2" t="s">
        <v>624</v>
      </c>
      <c r="P163" s="2" t="s">
        <v>8</v>
      </c>
      <c r="Q163" s="2" t="s">
        <v>7</v>
      </c>
      <c r="R163" s="2" t="s">
        <v>6</v>
      </c>
      <c r="S163" s="2" t="s">
        <v>5</v>
      </c>
      <c r="T163" s="2" t="s">
        <v>4</v>
      </c>
      <c r="U163" s="2" t="s">
        <v>623</v>
      </c>
      <c r="V163" s="2" t="s">
        <v>622</v>
      </c>
      <c r="W163" s="2" t="s">
        <v>630</v>
      </c>
      <c r="X163" s="2" t="s">
        <v>0</v>
      </c>
      <c r="Y163" s="2">
        <f t="shared" si="4"/>
        <v>21.816388888888891</v>
      </c>
      <c r="Z163" s="2">
        <f t="shared" si="5"/>
        <v>1.6913888888888913</v>
      </c>
      <c r="AA163" s="6">
        <f>D163-'Estación Peaje'!$J$8*'L5 Corr Deriva1'!Z163</f>
        <v>1689.617330093293</v>
      </c>
    </row>
    <row r="164" spans="1:27" x14ac:dyDescent="0.25">
      <c r="A164" s="2" t="s">
        <v>629</v>
      </c>
      <c r="B164" s="2" t="s">
        <v>20</v>
      </c>
      <c r="C164" s="2" t="s">
        <v>628</v>
      </c>
      <c r="D164" s="2">
        <v>1689.6277</v>
      </c>
      <c r="E164" s="2" t="s">
        <v>18</v>
      </c>
      <c r="F164" s="2" t="s">
        <v>192</v>
      </c>
      <c r="G164" s="2" t="s">
        <v>191</v>
      </c>
      <c r="H164" s="2">
        <v>1667.6437000000001</v>
      </c>
      <c r="I164" s="2" t="s">
        <v>90</v>
      </c>
      <c r="J164" s="2" t="s">
        <v>627</v>
      </c>
      <c r="K164" s="2" t="s">
        <v>626</v>
      </c>
      <c r="L164" s="2" t="s">
        <v>226</v>
      </c>
      <c r="M164" s="2" t="s">
        <v>570</v>
      </c>
      <c r="N164" s="2" t="s">
        <v>625</v>
      </c>
      <c r="O164" s="2" t="s">
        <v>624</v>
      </c>
      <c r="P164" s="2" t="s">
        <v>8</v>
      </c>
      <c r="Q164" s="2" t="s">
        <v>7</v>
      </c>
      <c r="R164" s="2" t="s">
        <v>6</v>
      </c>
      <c r="S164" s="2" t="s">
        <v>5</v>
      </c>
      <c r="T164" s="2" t="s">
        <v>4</v>
      </c>
      <c r="U164" s="2" t="s">
        <v>623</v>
      </c>
      <c r="V164" s="2" t="s">
        <v>622</v>
      </c>
      <c r="W164" s="2" t="s">
        <v>621</v>
      </c>
      <c r="X164" s="2" t="s">
        <v>0</v>
      </c>
      <c r="Y164" s="2">
        <f t="shared" si="4"/>
        <v>21.820555555555554</v>
      </c>
      <c r="Z164" s="2">
        <f t="shared" si="5"/>
        <v>1.6955555555555542</v>
      </c>
      <c r="AA164" s="6">
        <f>D164-'Estación Peaje'!$J$8*'L5 Corr Deriva1'!Z164</f>
        <v>1689.6218156330203</v>
      </c>
    </row>
    <row r="165" spans="1:27" x14ac:dyDescent="0.25">
      <c r="A165" s="2" t="s">
        <v>339</v>
      </c>
      <c r="B165" s="2" t="s">
        <v>20</v>
      </c>
      <c r="C165" s="2" t="s">
        <v>620</v>
      </c>
      <c r="D165" s="2">
        <v>1669.9853000000001</v>
      </c>
      <c r="E165" s="2" t="s">
        <v>18</v>
      </c>
      <c r="F165" s="2" t="s">
        <v>348</v>
      </c>
      <c r="G165" s="2" t="s">
        <v>347</v>
      </c>
      <c r="H165" s="2">
        <v>1647.9952000000001</v>
      </c>
      <c r="I165" s="2" t="s">
        <v>619</v>
      </c>
      <c r="J165" s="2" t="s">
        <v>451</v>
      </c>
      <c r="K165" s="2" t="s">
        <v>618</v>
      </c>
      <c r="L165" s="2" t="s">
        <v>558</v>
      </c>
      <c r="M165" s="2" t="s">
        <v>570</v>
      </c>
      <c r="N165" s="2" t="s">
        <v>617</v>
      </c>
      <c r="O165" s="2" t="s">
        <v>483</v>
      </c>
      <c r="P165" s="2" t="s">
        <v>8</v>
      </c>
      <c r="Q165" s="2" t="s">
        <v>7</v>
      </c>
      <c r="R165" s="2" t="s">
        <v>6</v>
      </c>
      <c r="S165" s="2" t="s">
        <v>5</v>
      </c>
      <c r="T165" s="2" t="s">
        <v>4</v>
      </c>
      <c r="U165" s="2" t="s">
        <v>616</v>
      </c>
      <c r="V165" s="2" t="s">
        <v>327</v>
      </c>
      <c r="W165" s="2" t="s">
        <v>615</v>
      </c>
      <c r="X165" s="2" t="s">
        <v>0</v>
      </c>
      <c r="Y165" s="2">
        <f t="shared" si="4"/>
        <v>22.289166666666667</v>
      </c>
      <c r="Z165" s="2">
        <f t="shared" si="5"/>
        <v>2.1641666666666666</v>
      </c>
      <c r="AA165" s="6">
        <f>D165-'Estación Peaje'!$J$8*'L5 Corr Deriva1'!Z165</f>
        <v>1669.9777893343482</v>
      </c>
    </row>
    <row r="166" spans="1:27" x14ac:dyDescent="0.25">
      <c r="A166" s="2" t="s">
        <v>339</v>
      </c>
      <c r="B166" s="2" t="s">
        <v>20</v>
      </c>
      <c r="C166" s="2" t="s">
        <v>614</v>
      </c>
      <c r="D166" s="2">
        <v>1669.9830999999999</v>
      </c>
      <c r="E166" s="2" t="s">
        <v>18</v>
      </c>
      <c r="F166" s="2" t="s">
        <v>613</v>
      </c>
      <c r="G166" s="2" t="s">
        <v>324</v>
      </c>
      <c r="H166" s="2">
        <v>1647.9925000000001</v>
      </c>
      <c r="I166" s="2" t="s">
        <v>511</v>
      </c>
      <c r="J166" s="2" t="s">
        <v>479</v>
      </c>
      <c r="K166" s="2" t="s">
        <v>612</v>
      </c>
      <c r="L166" s="2" t="s">
        <v>558</v>
      </c>
      <c r="M166" s="2" t="s">
        <v>594</v>
      </c>
      <c r="N166" s="2" t="s">
        <v>611</v>
      </c>
      <c r="O166" s="2" t="s">
        <v>483</v>
      </c>
      <c r="P166" s="2" t="s">
        <v>8</v>
      </c>
      <c r="Q166" s="2" t="s">
        <v>7</v>
      </c>
      <c r="R166" s="2" t="s">
        <v>6</v>
      </c>
      <c r="S166" s="2" t="s">
        <v>5</v>
      </c>
      <c r="T166" s="2" t="s">
        <v>4</v>
      </c>
      <c r="U166" s="2" t="s">
        <v>420</v>
      </c>
      <c r="V166" s="2" t="s">
        <v>507</v>
      </c>
      <c r="W166" s="2" t="s">
        <v>610</v>
      </c>
      <c r="X166" s="2" t="s">
        <v>0</v>
      </c>
      <c r="Y166" s="2">
        <f t="shared" si="4"/>
        <v>22.293333333333337</v>
      </c>
      <c r="Z166" s="2">
        <f t="shared" si="5"/>
        <v>2.1683333333333366</v>
      </c>
      <c r="AA166" s="6">
        <f>D166-'Estación Peaje'!$J$8*'L5 Corr Deriva1'!Z166</f>
        <v>1669.9755748740754</v>
      </c>
    </row>
    <row r="167" spans="1:27" x14ac:dyDescent="0.25">
      <c r="A167" s="2" t="s">
        <v>339</v>
      </c>
      <c r="B167" s="2" t="s">
        <v>20</v>
      </c>
      <c r="C167" s="2" t="s">
        <v>609</v>
      </c>
      <c r="D167" s="2">
        <v>1669.9803999999999</v>
      </c>
      <c r="E167" s="2" t="s">
        <v>18</v>
      </c>
      <c r="F167" s="2" t="s">
        <v>608</v>
      </c>
      <c r="G167" s="2" t="s">
        <v>425</v>
      </c>
      <c r="H167" s="2">
        <v>1647.9906000000001</v>
      </c>
      <c r="I167" s="2" t="s">
        <v>588</v>
      </c>
      <c r="J167" s="2" t="s">
        <v>572</v>
      </c>
      <c r="K167" s="2" t="s">
        <v>607</v>
      </c>
      <c r="L167" s="2" t="s">
        <v>558</v>
      </c>
      <c r="M167" s="2" t="s">
        <v>577</v>
      </c>
      <c r="N167" s="2" t="s">
        <v>606</v>
      </c>
      <c r="O167" s="2" t="s">
        <v>483</v>
      </c>
      <c r="P167" s="2" t="s">
        <v>8</v>
      </c>
      <c r="Q167" s="2" t="s">
        <v>7</v>
      </c>
      <c r="R167" s="2" t="s">
        <v>6</v>
      </c>
      <c r="S167" s="2" t="s">
        <v>5</v>
      </c>
      <c r="T167" s="2" t="s">
        <v>4</v>
      </c>
      <c r="U167" s="2" t="s">
        <v>548</v>
      </c>
      <c r="V167" s="2" t="s">
        <v>507</v>
      </c>
      <c r="W167" s="2" t="s">
        <v>605</v>
      </c>
      <c r="X167" s="2" t="s">
        <v>0</v>
      </c>
      <c r="Y167" s="2">
        <f t="shared" si="4"/>
        <v>22.297500000000003</v>
      </c>
      <c r="Z167" s="2">
        <f t="shared" si="5"/>
        <v>2.172500000000003</v>
      </c>
      <c r="AA167" s="6">
        <f>D167-'Estación Peaje'!$J$8*'L5 Corr Deriva1'!Z167</f>
        <v>1669.9728604138027</v>
      </c>
    </row>
    <row r="168" spans="1:27" x14ac:dyDescent="0.25">
      <c r="A168" s="2" t="s">
        <v>339</v>
      </c>
      <c r="B168" s="2" t="s">
        <v>20</v>
      </c>
      <c r="C168" s="2" t="s">
        <v>604</v>
      </c>
      <c r="D168" s="2">
        <v>1669.9820999999999</v>
      </c>
      <c r="E168" s="2" t="s">
        <v>18</v>
      </c>
      <c r="F168" s="2" t="s">
        <v>603</v>
      </c>
      <c r="G168" s="2" t="s">
        <v>602</v>
      </c>
      <c r="H168" s="2">
        <v>1647.9926</v>
      </c>
      <c r="I168" s="2" t="s">
        <v>463</v>
      </c>
      <c r="J168" s="2" t="s">
        <v>458</v>
      </c>
      <c r="K168" s="2" t="s">
        <v>601</v>
      </c>
      <c r="L168" s="2" t="s">
        <v>558</v>
      </c>
      <c r="M168" s="2" t="s">
        <v>570</v>
      </c>
      <c r="N168" s="2" t="s">
        <v>600</v>
      </c>
      <c r="O168" s="2" t="s">
        <v>483</v>
      </c>
      <c r="P168" s="2" t="s">
        <v>8</v>
      </c>
      <c r="Q168" s="2" t="s">
        <v>7</v>
      </c>
      <c r="R168" s="2" t="s">
        <v>6</v>
      </c>
      <c r="S168" s="2" t="s">
        <v>5</v>
      </c>
      <c r="T168" s="2" t="s">
        <v>4</v>
      </c>
      <c r="U168" s="2" t="s">
        <v>328</v>
      </c>
      <c r="V168" s="2" t="s">
        <v>507</v>
      </c>
      <c r="W168" s="2" t="s">
        <v>599</v>
      </c>
      <c r="X168" s="2" t="s">
        <v>0</v>
      </c>
      <c r="Y168" s="2">
        <f t="shared" si="4"/>
        <v>22.301666666666666</v>
      </c>
      <c r="Z168" s="2">
        <f t="shared" si="5"/>
        <v>2.1766666666666659</v>
      </c>
      <c r="AA168" s="6">
        <f>D168-'Estación Peaje'!$J$8*'L5 Corr Deriva1'!Z168</f>
        <v>1669.97454595353</v>
      </c>
    </row>
    <row r="169" spans="1:27" x14ac:dyDescent="0.25">
      <c r="A169" s="2" t="s">
        <v>339</v>
      </c>
      <c r="B169" s="2" t="s">
        <v>20</v>
      </c>
      <c r="C169" s="2" t="s">
        <v>598</v>
      </c>
      <c r="D169" s="2">
        <v>1669.9773</v>
      </c>
      <c r="E169" s="2" t="s">
        <v>18</v>
      </c>
      <c r="F169" s="2" t="s">
        <v>597</v>
      </c>
      <c r="G169" s="2" t="s">
        <v>596</v>
      </c>
      <c r="H169" s="2">
        <v>1647.9885999999999</v>
      </c>
      <c r="I169" s="2" t="s">
        <v>501</v>
      </c>
      <c r="J169" s="2" t="s">
        <v>433</v>
      </c>
      <c r="K169" s="2" t="s">
        <v>595</v>
      </c>
      <c r="L169" s="2" t="s">
        <v>558</v>
      </c>
      <c r="M169" s="2" t="s">
        <v>594</v>
      </c>
      <c r="N169" s="2" t="s">
        <v>593</v>
      </c>
      <c r="O169" s="2" t="s">
        <v>483</v>
      </c>
      <c r="P169" s="2" t="s">
        <v>8</v>
      </c>
      <c r="Q169" s="2" t="s">
        <v>7</v>
      </c>
      <c r="R169" s="2" t="s">
        <v>6</v>
      </c>
      <c r="S169" s="2" t="s">
        <v>5</v>
      </c>
      <c r="T169" s="2" t="s">
        <v>4</v>
      </c>
      <c r="U169" s="2" t="s">
        <v>328</v>
      </c>
      <c r="V169" s="2" t="s">
        <v>507</v>
      </c>
      <c r="W169" s="2" t="s">
        <v>592</v>
      </c>
      <c r="X169" s="2" t="s">
        <v>0</v>
      </c>
      <c r="Y169" s="2">
        <f t="shared" si="4"/>
        <v>22.305833333333332</v>
      </c>
      <c r="Z169" s="2">
        <f t="shared" si="5"/>
        <v>2.1808333333333323</v>
      </c>
      <c r="AA169" s="6">
        <f>D169-'Estación Peaje'!$J$8*'L5 Corr Deriva1'!Z169</f>
        <v>1669.9697314932573</v>
      </c>
    </row>
    <row r="170" spans="1:27" x14ac:dyDescent="0.25">
      <c r="A170" s="2" t="s">
        <v>339</v>
      </c>
      <c r="B170" s="2" t="s">
        <v>20</v>
      </c>
      <c r="C170" s="2" t="s">
        <v>591</v>
      </c>
      <c r="D170" s="2">
        <v>1669.9775999999999</v>
      </c>
      <c r="E170" s="2" t="s">
        <v>18</v>
      </c>
      <c r="F170" s="2" t="s">
        <v>590</v>
      </c>
      <c r="G170" s="2" t="s">
        <v>589</v>
      </c>
      <c r="H170" s="2">
        <v>1647.9896000000001</v>
      </c>
      <c r="I170" s="2" t="s">
        <v>479</v>
      </c>
      <c r="J170" s="2" t="s">
        <v>588</v>
      </c>
      <c r="K170" s="2" t="s">
        <v>587</v>
      </c>
      <c r="L170" s="2" t="s">
        <v>558</v>
      </c>
      <c r="M170" s="2" t="s">
        <v>577</v>
      </c>
      <c r="N170" s="2" t="s">
        <v>586</v>
      </c>
      <c r="O170" s="2" t="s">
        <v>483</v>
      </c>
      <c r="P170" s="2" t="s">
        <v>8</v>
      </c>
      <c r="Q170" s="2" t="s">
        <v>7</v>
      </c>
      <c r="R170" s="2" t="s">
        <v>6</v>
      </c>
      <c r="S170" s="2" t="s">
        <v>5</v>
      </c>
      <c r="T170" s="2" t="s">
        <v>4</v>
      </c>
      <c r="U170" s="2" t="s">
        <v>376</v>
      </c>
      <c r="V170" s="2" t="s">
        <v>327</v>
      </c>
      <c r="W170" s="2" t="s">
        <v>585</v>
      </c>
      <c r="X170" s="2" t="s">
        <v>0</v>
      </c>
      <c r="Y170" s="2">
        <f t="shared" si="4"/>
        <v>22.310000000000002</v>
      </c>
      <c r="Z170" s="2">
        <f t="shared" si="5"/>
        <v>2.1850000000000023</v>
      </c>
      <c r="AA170" s="6">
        <f>D170-'Estación Peaje'!$J$8*'L5 Corr Deriva1'!Z170</f>
        <v>1669.9700170329845</v>
      </c>
    </row>
    <row r="171" spans="1:27" x14ac:dyDescent="0.25">
      <c r="A171" s="2" t="s">
        <v>339</v>
      </c>
      <c r="B171" s="2" t="s">
        <v>20</v>
      </c>
      <c r="C171" s="2" t="s">
        <v>584</v>
      </c>
      <c r="D171" s="2">
        <v>1669.9724000000001</v>
      </c>
      <c r="E171" s="2" t="s">
        <v>18</v>
      </c>
      <c r="F171" s="2" t="s">
        <v>583</v>
      </c>
      <c r="G171" s="2" t="s">
        <v>206</v>
      </c>
      <c r="H171" s="2">
        <v>1647.9845</v>
      </c>
      <c r="I171" s="2" t="s">
        <v>406</v>
      </c>
      <c r="J171" s="2" t="s">
        <v>451</v>
      </c>
      <c r="K171" s="2" t="s">
        <v>582</v>
      </c>
      <c r="L171" s="2" t="s">
        <v>558</v>
      </c>
      <c r="M171" s="2" t="s">
        <v>581</v>
      </c>
      <c r="N171" s="2" t="s">
        <v>576</v>
      </c>
      <c r="O171" s="2" t="s">
        <v>483</v>
      </c>
      <c r="P171" s="2" t="s">
        <v>8</v>
      </c>
      <c r="Q171" s="2" t="s">
        <v>7</v>
      </c>
      <c r="R171" s="2" t="s">
        <v>6</v>
      </c>
      <c r="S171" s="2" t="s">
        <v>5</v>
      </c>
      <c r="T171" s="2" t="s">
        <v>4</v>
      </c>
      <c r="U171" s="2" t="s">
        <v>569</v>
      </c>
      <c r="V171" s="2" t="s">
        <v>327</v>
      </c>
      <c r="W171" s="2" t="s">
        <v>568</v>
      </c>
      <c r="X171" s="2" t="s">
        <v>0</v>
      </c>
      <c r="Y171" s="2">
        <f t="shared" si="4"/>
        <v>22.314166666666669</v>
      </c>
      <c r="Z171" s="2">
        <f t="shared" si="5"/>
        <v>2.1891666666666687</v>
      </c>
      <c r="AA171" s="6">
        <f>D171-'Estación Peaje'!$J$8*'L5 Corr Deriva1'!Z171</f>
        <v>1669.964802572712</v>
      </c>
    </row>
    <row r="172" spans="1:27" x14ac:dyDescent="0.25">
      <c r="A172" s="2" t="s">
        <v>339</v>
      </c>
      <c r="B172" s="2" t="s">
        <v>20</v>
      </c>
      <c r="C172" s="2" t="s">
        <v>580</v>
      </c>
      <c r="D172" s="2">
        <v>1669.9734000000001</v>
      </c>
      <c r="E172" s="2" t="s">
        <v>18</v>
      </c>
      <c r="F172" s="2" t="s">
        <v>579</v>
      </c>
      <c r="G172" s="2" t="s">
        <v>430</v>
      </c>
      <c r="H172" s="2">
        <v>1647.9855</v>
      </c>
      <c r="I172" s="2" t="s">
        <v>370</v>
      </c>
      <c r="J172" s="2" t="s">
        <v>423</v>
      </c>
      <c r="K172" s="2" t="s">
        <v>578</v>
      </c>
      <c r="L172" s="2" t="s">
        <v>558</v>
      </c>
      <c r="M172" s="2" t="s">
        <v>577</v>
      </c>
      <c r="N172" s="2" t="s">
        <v>576</v>
      </c>
      <c r="O172" s="2" t="s">
        <v>483</v>
      </c>
      <c r="P172" s="2" t="s">
        <v>8</v>
      </c>
      <c r="Q172" s="2" t="s">
        <v>7</v>
      </c>
      <c r="R172" s="2" t="s">
        <v>6</v>
      </c>
      <c r="S172" s="2" t="s">
        <v>5</v>
      </c>
      <c r="T172" s="2" t="s">
        <v>4</v>
      </c>
      <c r="U172" s="2" t="s">
        <v>569</v>
      </c>
      <c r="V172" s="2" t="s">
        <v>327</v>
      </c>
      <c r="W172" s="2" t="s">
        <v>575</v>
      </c>
      <c r="X172" s="2" t="s">
        <v>0</v>
      </c>
      <c r="Y172" s="2">
        <f t="shared" si="4"/>
        <v>22.318333333333332</v>
      </c>
      <c r="Z172" s="2">
        <f t="shared" si="5"/>
        <v>2.1933333333333316</v>
      </c>
      <c r="AA172" s="6">
        <f>D172-'Estación Peaje'!$J$8*'L5 Corr Deriva1'!Z172</f>
        <v>1669.9657881124392</v>
      </c>
    </row>
    <row r="173" spans="1:27" x14ac:dyDescent="0.25">
      <c r="A173" s="2" t="s">
        <v>339</v>
      </c>
      <c r="B173" s="2" t="s">
        <v>20</v>
      </c>
      <c r="C173" s="2" t="s">
        <v>574</v>
      </c>
      <c r="D173" s="2">
        <v>1669.9685999999999</v>
      </c>
      <c r="E173" s="2" t="s">
        <v>18</v>
      </c>
      <c r="F173" s="2" t="s">
        <v>573</v>
      </c>
      <c r="G173" s="2" t="s">
        <v>268</v>
      </c>
      <c r="H173" s="2">
        <v>1647.9827</v>
      </c>
      <c r="I173" s="2" t="s">
        <v>552</v>
      </c>
      <c r="J173" s="2" t="s">
        <v>572</v>
      </c>
      <c r="K173" s="2" t="s">
        <v>571</v>
      </c>
      <c r="L173" s="2" t="s">
        <v>558</v>
      </c>
      <c r="M173" s="2" t="s">
        <v>570</v>
      </c>
      <c r="N173" s="2" t="s">
        <v>265</v>
      </c>
      <c r="O173" s="2" t="s">
        <v>483</v>
      </c>
      <c r="P173" s="2" t="s">
        <v>8</v>
      </c>
      <c r="Q173" s="2" t="s">
        <v>7</v>
      </c>
      <c r="R173" s="2" t="s">
        <v>6</v>
      </c>
      <c r="S173" s="2" t="s">
        <v>5</v>
      </c>
      <c r="T173" s="2" t="s">
        <v>4</v>
      </c>
      <c r="U173" s="2" t="s">
        <v>569</v>
      </c>
      <c r="V173" s="2" t="s">
        <v>327</v>
      </c>
      <c r="W173" s="2" t="s">
        <v>568</v>
      </c>
      <c r="X173" s="2" t="s">
        <v>0</v>
      </c>
      <c r="Y173" s="2">
        <f t="shared" si="4"/>
        <v>22.322499999999998</v>
      </c>
      <c r="Z173" s="2">
        <f t="shared" si="5"/>
        <v>2.197499999999998</v>
      </c>
      <c r="AA173" s="6">
        <f>D173-'Estación Peaje'!$J$8*'L5 Corr Deriva1'!Z173</f>
        <v>1669.9609736521663</v>
      </c>
    </row>
    <row r="174" spans="1:27" x14ac:dyDescent="0.25">
      <c r="A174" s="2" t="s">
        <v>339</v>
      </c>
      <c r="B174" s="2" t="s">
        <v>20</v>
      </c>
      <c r="C174" s="2" t="s">
        <v>567</v>
      </c>
      <c r="D174" s="2">
        <v>1669.9693</v>
      </c>
      <c r="E174" s="2" t="s">
        <v>18</v>
      </c>
      <c r="F174" s="2" t="s">
        <v>566</v>
      </c>
      <c r="G174" s="2" t="s">
        <v>347</v>
      </c>
      <c r="H174" s="2">
        <v>1647.9824000000001</v>
      </c>
      <c r="I174" s="2" t="s">
        <v>565</v>
      </c>
      <c r="J174" s="2" t="s">
        <v>479</v>
      </c>
      <c r="K174" s="2" t="s">
        <v>564</v>
      </c>
      <c r="L174" s="2" t="s">
        <v>558</v>
      </c>
      <c r="M174" s="2" t="s">
        <v>550</v>
      </c>
      <c r="N174" s="2" t="s">
        <v>280</v>
      </c>
      <c r="O174" s="2" t="s">
        <v>483</v>
      </c>
      <c r="P174" s="2" t="s">
        <v>8</v>
      </c>
      <c r="Q174" s="2" t="s">
        <v>7</v>
      </c>
      <c r="R174" s="2" t="s">
        <v>6</v>
      </c>
      <c r="S174" s="2" t="s">
        <v>5</v>
      </c>
      <c r="T174" s="2" t="s">
        <v>4</v>
      </c>
      <c r="U174" s="2" t="s">
        <v>376</v>
      </c>
      <c r="V174" s="2" t="s">
        <v>327</v>
      </c>
      <c r="W174" s="2" t="s">
        <v>563</v>
      </c>
      <c r="X174" s="2" t="s">
        <v>0</v>
      </c>
      <c r="Y174" s="2">
        <f t="shared" si="4"/>
        <v>22.326666666666668</v>
      </c>
      <c r="Z174" s="2">
        <f t="shared" si="5"/>
        <v>2.201666666666668</v>
      </c>
      <c r="AA174" s="6">
        <f>D174-'Estación Peaje'!$J$8*'L5 Corr Deriva1'!Z174</f>
        <v>1669.9616591918937</v>
      </c>
    </row>
    <row r="175" spans="1:27" x14ac:dyDescent="0.25">
      <c r="A175" s="2" t="s">
        <v>339</v>
      </c>
      <c r="B175" s="2" t="s">
        <v>20</v>
      </c>
      <c r="C175" s="2" t="s">
        <v>562</v>
      </c>
      <c r="D175" s="2">
        <v>1669.9699000000001</v>
      </c>
      <c r="E175" s="2" t="s">
        <v>18</v>
      </c>
      <c r="F175" s="2" t="s">
        <v>236</v>
      </c>
      <c r="G175" s="2" t="s">
        <v>425</v>
      </c>
      <c r="H175" s="2">
        <v>1647.9837</v>
      </c>
      <c r="I175" s="2" t="s">
        <v>561</v>
      </c>
      <c r="J175" s="2" t="s">
        <v>560</v>
      </c>
      <c r="K175" s="2" t="s">
        <v>559</v>
      </c>
      <c r="L175" s="2" t="s">
        <v>558</v>
      </c>
      <c r="M175" s="2" t="s">
        <v>550</v>
      </c>
      <c r="N175" s="2" t="s">
        <v>557</v>
      </c>
      <c r="O175" s="2" t="s">
        <v>483</v>
      </c>
      <c r="P175" s="2" t="s">
        <v>8</v>
      </c>
      <c r="Q175" s="2" t="s">
        <v>7</v>
      </c>
      <c r="R175" s="2" t="s">
        <v>6</v>
      </c>
      <c r="S175" s="2" t="s">
        <v>5</v>
      </c>
      <c r="T175" s="2" t="s">
        <v>4</v>
      </c>
      <c r="U175" s="2" t="s">
        <v>412</v>
      </c>
      <c r="V175" s="2" t="s">
        <v>386</v>
      </c>
      <c r="W175" s="2" t="s">
        <v>556</v>
      </c>
      <c r="X175" s="2" t="s">
        <v>0</v>
      </c>
      <c r="Y175" s="2">
        <f t="shared" si="4"/>
        <v>22.330833333333334</v>
      </c>
      <c r="Z175" s="2">
        <f t="shared" si="5"/>
        <v>2.2058333333333344</v>
      </c>
      <c r="AA175" s="6">
        <f>D175-'Estación Peaje'!$J$8*'L5 Corr Deriva1'!Z175</f>
        <v>1669.962244731621</v>
      </c>
    </row>
    <row r="176" spans="1:27" x14ac:dyDescent="0.25">
      <c r="A176" s="2" t="s">
        <v>339</v>
      </c>
      <c r="B176" s="2" t="s">
        <v>20</v>
      </c>
      <c r="C176" s="2" t="s">
        <v>555</v>
      </c>
      <c r="D176" s="2">
        <v>1669.9726000000001</v>
      </c>
      <c r="E176" s="2" t="s">
        <v>18</v>
      </c>
      <c r="F176" s="2" t="s">
        <v>554</v>
      </c>
      <c r="G176" s="2" t="s">
        <v>283</v>
      </c>
      <c r="H176" s="2">
        <v>1647.9864</v>
      </c>
      <c r="I176" s="2" t="s">
        <v>553</v>
      </c>
      <c r="J176" s="2" t="s">
        <v>552</v>
      </c>
      <c r="K176" s="2" t="s">
        <v>551</v>
      </c>
      <c r="L176" s="2" t="s">
        <v>477</v>
      </c>
      <c r="M176" s="2" t="s">
        <v>550</v>
      </c>
      <c r="N176" s="2" t="s">
        <v>549</v>
      </c>
      <c r="O176" s="2" t="s">
        <v>483</v>
      </c>
      <c r="P176" s="2" t="s">
        <v>8</v>
      </c>
      <c r="Q176" s="2" t="s">
        <v>7</v>
      </c>
      <c r="R176" s="2" t="s">
        <v>6</v>
      </c>
      <c r="S176" s="2" t="s">
        <v>5</v>
      </c>
      <c r="T176" s="2" t="s">
        <v>4</v>
      </c>
      <c r="U176" s="2" t="s">
        <v>548</v>
      </c>
      <c r="V176" s="2" t="s">
        <v>375</v>
      </c>
      <c r="W176" s="2" t="s">
        <v>455</v>
      </c>
      <c r="X176" s="2" t="s">
        <v>0</v>
      </c>
      <c r="Y176" s="2">
        <f t="shared" si="4"/>
        <v>22.334999999999997</v>
      </c>
      <c r="Z176" s="2">
        <f t="shared" si="5"/>
        <v>2.2099999999999973</v>
      </c>
      <c r="AA176" s="6">
        <f>D176-'Estación Peaje'!$J$8*'L5 Corr Deriva1'!Z176</f>
        <v>1669.9649302713483</v>
      </c>
    </row>
    <row r="177" spans="1:27" x14ac:dyDescent="0.25">
      <c r="A177" s="2" t="s">
        <v>339</v>
      </c>
      <c r="B177" s="2" t="s">
        <v>20</v>
      </c>
      <c r="C177" s="2" t="s">
        <v>547</v>
      </c>
      <c r="D177" s="2">
        <v>1669.9658999999999</v>
      </c>
      <c r="E177" s="2" t="s">
        <v>18</v>
      </c>
      <c r="F177" s="2" t="s">
        <v>546</v>
      </c>
      <c r="G177" s="2" t="s">
        <v>545</v>
      </c>
      <c r="H177" s="2">
        <v>1647.9801</v>
      </c>
      <c r="I177" s="2" t="s">
        <v>544</v>
      </c>
      <c r="J177" s="2" t="s">
        <v>511</v>
      </c>
      <c r="K177" s="2" t="s">
        <v>543</v>
      </c>
      <c r="L177" s="2" t="s">
        <v>477</v>
      </c>
      <c r="M177" s="2" t="s">
        <v>523</v>
      </c>
      <c r="N177" s="2" t="s">
        <v>542</v>
      </c>
      <c r="O177" s="2" t="s">
        <v>483</v>
      </c>
      <c r="P177" s="2" t="s">
        <v>8</v>
      </c>
      <c r="Q177" s="2" t="s">
        <v>7</v>
      </c>
      <c r="R177" s="2" t="s">
        <v>6</v>
      </c>
      <c r="S177" s="2" t="s">
        <v>5</v>
      </c>
      <c r="T177" s="2" t="s">
        <v>4</v>
      </c>
      <c r="U177" s="2" t="s">
        <v>420</v>
      </c>
      <c r="V177" s="2" t="s">
        <v>327</v>
      </c>
      <c r="W177" s="2" t="s">
        <v>374</v>
      </c>
      <c r="X177" s="2" t="s">
        <v>0</v>
      </c>
      <c r="Y177" s="2">
        <f t="shared" si="4"/>
        <v>22.339166666666664</v>
      </c>
      <c r="Z177" s="2">
        <f t="shared" si="5"/>
        <v>2.2141666666666637</v>
      </c>
      <c r="AA177" s="6">
        <f>D177-'Estación Peaje'!$J$8*'L5 Corr Deriva1'!Z177</f>
        <v>1669.9582158110754</v>
      </c>
    </row>
    <row r="178" spans="1:27" x14ac:dyDescent="0.25">
      <c r="A178" s="2" t="s">
        <v>339</v>
      </c>
      <c r="B178" s="2" t="s">
        <v>20</v>
      </c>
      <c r="C178" s="2" t="s">
        <v>541</v>
      </c>
      <c r="D178" s="2">
        <v>1669.9679000000001</v>
      </c>
      <c r="E178" s="2" t="s">
        <v>18</v>
      </c>
      <c r="F178" s="2" t="s">
        <v>540</v>
      </c>
      <c r="G178" s="2" t="s">
        <v>377</v>
      </c>
      <c r="H178" s="2">
        <v>1647.9826</v>
      </c>
      <c r="I178" s="2" t="s">
        <v>539</v>
      </c>
      <c r="J178" s="2" t="s">
        <v>415</v>
      </c>
      <c r="K178" s="2" t="s">
        <v>538</v>
      </c>
      <c r="L178" s="2" t="s">
        <v>477</v>
      </c>
      <c r="M178" s="2" t="s">
        <v>537</v>
      </c>
      <c r="N178" s="2" t="s">
        <v>536</v>
      </c>
      <c r="O178" s="2" t="s">
        <v>483</v>
      </c>
      <c r="P178" s="2" t="s">
        <v>8</v>
      </c>
      <c r="Q178" s="2" t="s">
        <v>7</v>
      </c>
      <c r="R178" s="2" t="s">
        <v>6</v>
      </c>
      <c r="S178" s="2" t="s">
        <v>5</v>
      </c>
      <c r="T178" s="2" t="s">
        <v>4</v>
      </c>
      <c r="U178" s="2" t="s">
        <v>376</v>
      </c>
      <c r="V178" s="2" t="s">
        <v>327</v>
      </c>
      <c r="W178" s="2" t="s">
        <v>385</v>
      </c>
      <c r="X178" s="2" t="s">
        <v>0</v>
      </c>
      <c r="Y178" s="2">
        <f t="shared" si="4"/>
        <v>22.343333333333334</v>
      </c>
      <c r="Z178" s="2">
        <f t="shared" si="5"/>
        <v>2.2183333333333337</v>
      </c>
      <c r="AA178" s="6">
        <f>D178-'Estación Peaje'!$J$8*'L5 Corr Deriva1'!Z178</f>
        <v>1669.9602013508029</v>
      </c>
    </row>
    <row r="179" spans="1:27" x14ac:dyDescent="0.25">
      <c r="A179" s="2" t="s">
        <v>339</v>
      </c>
      <c r="B179" s="2" t="s">
        <v>20</v>
      </c>
      <c r="C179" s="2" t="s">
        <v>535</v>
      </c>
      <c r="D179" s="2">
        <v>1669.9664</v>
      </c>
      <c r="E179" s="2" t="s">
        <v>18</v>
      </c>
      <c r="F179" s="2" t="s">
        <v>534</v>
      </c>
      <c r="G179" s="2" t="s">
        <v>533</v>
      </c>
      <c r="H179" s="2">
        <v>1647.9817</v>
      </c>
      <c r="I179" s="2" t="s">
        <v>532</v>
      </c>
      <c r="J179" s="2" t="s">
        <v>531</v>
      </c>
      <c r="K179" s="2" t="s">
        <v>530</v>
      </c>
      <c r="L179" s="2" t="s">
        <v>477</v>
      </c>
      <c r="M179" s="2" t="s">
        <v>523</v>
      </c>
      <c r="N179" s="2" t="s">
        <v>529</v>
      </c>
      <c r="O179" s="2" t="s">
        <v>483</v>
      </c>
      <c r="P179" s="2" t="s">
        <v>8</v>
      </c>
      <c r="Q179" s="2" t="s">
        <v>7</v>
      </c>
      <c r="R179" s="2" t="s">
        <v>6</v>
      </c>
      <c r="S179" s="2" t="s">
        <v>5</v>
      </c>
      <c r="T179" s="2" t="s">
        <v>4</v>
      </c>
      <c r="U179" s="2" t="s">
        <v>367</v>
      </c>
      <c r="V179" s="2" t="s">
        <v>327</v>
      </c>
      <c r="W179" s="2" t="s">
        <v>411</v>
      </c>
      <c r="X179" s="2" t="s">
        <v>0</v>
      </c>
      <c r="Y179" s="2">
        <f t="shared" si="4"/>
        <v>22.3475</v>
      </c>
      <c r="Z179" s="2">
        <f t="shared" si="5"/>
        <v>2.2225000000000001</v>
      </c>
      <c r="AA179" s="6">
        <f>D179-'Estación Peaje'!$J$8*'L5 Corr Deriva1'!Z179</f>
        <v>1669.9586868905301</v>
      </c>
    </row>
    <row r="180" spans="1:27" x14ac:dyDescent="0.25">
      <c r="A180" s="2" t="s">
        <v>339</v>
      </c>
      <c r="B180" s="2" t="s">
        <v>20</v>
      </c>
      <c r="C180" s="2" t="s">
        <v>528</v>
      </c>
      <c r="D180" s="2">
        <v>1669.9691</v>
      </c>
      <c r="E180" s="2" t="s">
        <v>18</v>
      </c>
      <c r="F180" s="2" t="s">
        <v>527</v>
      </c>
      <c r="G180" s="2" t="s">
        <v>526</v>
      </c>
      <c r="H180" s="2">
        <v>1647.9840999999999</v>
      </c>
      <c r="I180" s="2" t="s">
        <v>525</v>
      </c>
      <c r="J180" s="2" t="s">
        <v>362</v>
      </c>
      <c r="K180" s="2" t="s">
        <v>524</v>
      </c>
      <c r="L180" s="2" t="s">
        <v>477</v>
      </c>
      <c r="M180" s="2" t="s">
        <v>523</v>
      </c>
      <c r="N180" s="2" t="s">
        <v>522</v>
      </c>
      <c r="O180" s="2" t="s">
        <v>483</v>
      </c>
      <c r="P180" s="2" t="s">
        <v>8</v>
      </c>
      <c r="Q180" s="2" t="s">
        <v>7</v>
      </c>
      <c r="R180" s="2" t="s">
        <v>6</v>
      </c>
      <c r="S180" s="2" t="s">
        <v>5</v>
      </c>
      <c r="T180" s="2" t="s">
        <v>4</v>
      </c>
      <c r="U180" s="2" t="s">
        <v>396</v>
      </c>
      <c r="V180" s="2" t="s">
        <v>327</v>
      </c>
      <c r="W180" s="2" t="s">
        <v>467</v>
      </c>
      <c r="X180" s="2" t="s">
        <v>0</v>
      </c>
      <c r="Y180" s="2">
        <f t="shared" si="4"/>
        <v>22.351666666666667</v>
      </c>
      <c r="Z180" s="2">
        <f t="shared" si="5"/>
        <v>2.2266666666666666</v>
      </c>
      <c r="AA180" s="6">
        <f>D180-'Estación Peaje'!$J$8*'L5 Corr Deriva1'!Z180</f>
        <v>1669.9613724302574</v>
      </c>
    </row>
    <row r="181" spans="1:27" x14ac:dyDescent="0.25">
      <c r="A181" s="2" t="s">
        <v>339</v>
      </c>
      <c r="B181" s="2" t="s">
        <v>20</v>
      </c>
      <c r="C181" s="2" t="s">
        <v>521</v>
      </c>
      <c r="D181" s="2">
        <v>1669.9641999999999</v>
      </c>
      <c r="E181" s="2" t="s">
        <v>18</v>
      </c>
      <c r="F181" s="2" t="s">
        <v>520</v>
      </c>
      <c r="G181" s="2" t="s">
        <v>174</v>
      </c>
      <c r="H181" s="2">
        <v>1647.98</v>
      </c>
      <c r="I181" s="2" t="s">
        <v>519</v>
      </c>
      <c r="J181" s="2" t="s">
        <v>518</v>
      </c>
      <c r="K181" s="2" t="s">
        <v>517</v>
      </c>
      <c r="L181" s="2" t="s">
        <v>477</v>
      </c>
      <c r="M181" s="2" t="s">
        <v>516</v>
      </c>
      <c r="N181" s="2" t="s">
        <v>233</v>
      </c>
      <c r="O181" s="2" t="s">
        <v>483</v>
      </c>
      <c r="P181" s="2" t="s">
        <v>8</v>
      </c>
      <c r="Q181" s="2" t="s">
        <v>7</v>
      </c>
      <c r="R181" s="2" t="s">
        <v>6</v>
      </c>
      <c r="S181" s="2" t="s">
        <v>5</v>
      </c>
      <c r="T181" s="2" t="s">
        <v>4</v>
      </c>
      <c r="U181" s="2" t="s">
        <v>515</v>
      </c>
      <c r="V181" s="2" t="s">
        <v>507</v>
      </c>
      <c r="W181" s="2" t="s">
        <v>455</v>
      </c>
      <c r="X181" s="2" t="s">
        <v>0</v>
      </c>
      <c r="Y181" s="2">
        <f t="shared" si="4"/>
        <v>22.355833333333333</v>
      </c>
      <c r="Z181" s="2">
        <f t="shared" si="5"/>
        <v>2.230833333333333</v>
      </c>
      <c r="AA181" s="6">
        <f>D181-'Estación Peaje'!$J$8*'L5 Corr Deriva1'!Z181</f>
        <v>1669.9564579699845</v>
      </c>
    </row>
    <row r="182" spans="1:27" x14ac:dyDescent="0.25">
      <c r="A182" s="2" t="s">
        <v>339</v>
      </c>
      <c r="B182" s="2" t="s">
        <v>20</v>
      </c>
      <c r="C182" s="2" t="s">
        <v>514</v>
      </c>
      <c r="D182" s="2">
        <v>1669.9668999999999</v>
      </c>
      <c r="E182" s="2" t="s">
        <v>18</v>
      </c>
      <c r="F182" s="2" t="s">
        <v>513</v>
      </c>
      <c r="G182" s="2" t="s">
        <v>481</v>
      </c>
      <c r="H182" s="2">
        <v>1647.9827</v>
      </c>
      <c r="I182" s="2" t="s">
        <v>512</v>
      </c>
      <c r="J182" s="2" t="s">
        <v>511</v>
      </c>
      <c r="K182" s="2" t="s">
        <v>510</v>
      </c>
      <c r="L182" s="2" t="s">
        <v>477</v>
      </c>
      <c r="M182" s="2" t="s">
        <v>509</v>
      </c>
      <c r="N182" s="2" t="s">
        <v>508</v>
      </c>
      <c r="O182" s="2" t="s">
        <v>483</v>
      </c>
      <c r="P182" s="2" t="s">
        <v>8</v>
      </c>
      <c r="Q182" s="2" t="s">
        <v>7</v>
      </c>
      <c r="R182" s="2" t="s">
        <v>6</v>
      </c>
      <c r="S182" s="2" t="s">
        <v>5</v>
      </c>
      <c r="T182" s="2" t="s">
        <v>4</v>
      </c>
      <c r="U182" s="2" t="s">
        <v>376</v>
      </c>
      <c r="V182" s="2" t="s">
        <v>507</v>
      </c>
      <c r="W182" s="2" t="s">
        <v>506</v>
      </c>
      <c r="X182" s="2" t="s">
        <v>0</v>
      </c>
      <c r="Y182" s="2">
        <f t="shared" si="4"/>
        <v>22.360000000000003</v>
      </c>
      <c r="Z182" s="2">
        <f t="shared" si="5"/>
        <v>2.235000000000003</v>
      </c>
      <c r="AA182" s="6">
        <f>D182-'Estación Peaje'!$J$8*'L5 Corr Deriva1'!Z182</f>
        <v>1669.9591435097118</v>
      </c>
    </row>
    <row r="183" spans="1:27" x14ac:dyDescent="0.25">
      <c r="A183" s="2" t="s">
        <v>339</v>
      </c>
      <c r="B183" s="2" t="s">
        <v>20</v>
      </c>
      <c r="C183" s="2" t="s">
        <v>505</v>
      </c>
      <c r="D183" s="2">
        <v>1669.9621999999999</v>
      </c>
      <c r="E183" s="2" t="s">
        <v>18</v>
      </c>
      <c r="F183" s="2" t="s">
        <v>504</v>
      </c>
      <c r="G183" s="2" t="s">
        <v>503</v>
      </c>
      <c r="H183" s="2">
        <v>1647.9785999999999</v>
      </c>
      <c r="I183" s="2" t="s">
        <v>502</v>
      </c>
      <c r="J183" s="2" t="s">
        <v>501</v>
      </c>
      <c r="K183" s="2" t="s">
        <v>500</v>
      </c>
      <c r="L183" s="2" t="s">
        <v>477</v>
      </c>
      <c r="M183" s="2" t="s">
        <v>499</v>
      </c>
      <c r="N183" s="2" t="s">
        <v>498</v>
      </c>
      <c r="O183" s="2" t="s">
        <v>483</v>
      </c>
      <c r="P183" s="2" t="s">
        <v>8</v>
      </c>
      <c r="Q183" s="2" t="s">
        <v>7</v>
      </c>
      <c r="R183" s="2" t="s">
        <v>6</v>
      </c>
      <c r="S183" s="2" t="s">
        <v>5</v>
      </c>
      <c r="T183" s="2" t="s">
        <v>4</v>
      </c>
      <c r="U183" s="2" t="s">
        <v>376</v>
      </c>
      <c r="V183" s="2" t="s">
        <v>327</v>
      </c>
      <c r="W183" s="2" t="s">
        <v>366</v>
      </c>
      <c r="X183" s="2" t="s">
        <v>0</v>
      </c>
      <c r="Y183" s="2">
        <f t="shared" si="4"/>
        <v>22.364166666666669</v>
      </c>
      <c r="Z183" s="2">
        <f t="shared" si="5"/>
        <v>2.2391666666666694</v>
      </c>
      <c r="AA183" s="6">
        <f>D183-'Estación Peaje'!$J$8*'L5 Corr Deriva1'!Z183</f>
        <v>1669.9544290494391</v>
      </c>
    </row>
    <row r="184" spans="1:27" x14ac:dyDescent="0.25">
      <c r="A184" s="2" t="s">
        <v>339</v>
      </c>
      <c r="B184" s="2" t="s">
        <v>20</v>
      </c>
      <c r="C184" s="2" t="s">
        <v>497</v>
      </c>
      <c r="D184" s="2">
        <v>1669.9612999999999</v>
      </c>
      <c r="E184" s="2" t="s">
        <v>18</v>
      </c>
      <c r="F184" s="2" t="s">
        <v>496</v>
      </c>
      <c r="G184" s="2" t="s">
        <v>495</v>
      </c>
      <c r="H184" s="2">
        <v>1647.9779000000001</v>
      </c>
      <c r="I184" s="2" t="s">
        <v>494</v>
      </c>
      <c r="J184" s="2" t="s">
        <v>479</v>
      </c>
      <c r="K184" s="2" t="s">
        <v>493</v>
      </c>
      <c r="L184" s="2" t="s">
        <v>477</v>
      </c>
      <c r="M184" s="2" t="s">
        <v>492</v>
      </c>
      <c r="N184" s="2" t="s">
        <v>491</v>
      </c>
      <c r="O184" s="2" t="s">
        <v>483</v>
      </c>
      <c r="P184" s="2" t="s">
        <v>8</v>
      </c>
      <c r="Q184" s="2" t="s">
        <v>7</v>
      </c>
      <c r="R184" s="2" t="s">
        <v>6</v>
      </c>
      <c r="S184" s="2" t="s">
        <v>5</v>
      </c>
      <c r="T184" s="2" t="s">
        <v>4</v>
      </c>
      <c r="U184" s="2" t="s">
        <v>376</v>
      </c>
      <c r="V184" s="2" t="s">
        <v>327</v>
      </c>
      <c r="W184" s="2" t="s">
        <v>395</v>
      </c>
      <c r="X184" s="2" t="s">
        <v>0</v>
      </c>
      <c r="Y184" s="2">
        <f t="shared" si="4"/>
        <v>22.368333333333332</v>
      </c>
      <c r="Z184" s="2">
        <f t="shared" si="5"/>
        <v>2.2433333333333323</v>
      </c>
      <c r="AA184" s="6">
        <f>D184-'Estación Peaje'!$J$8*'L5 Corr Deriva1'!Z184</f>
        <v>1669.9535145891664</v>
      </c>
    </row>
    <row r="185" spans="1:27" x14ac:dyDescent="0.25">
      <c r="A185" s="2" t="s">
        <v>339</v>
      </c>
      <c r="B185" s="2" t="s">
        <v>20</v>
      </c>
      <c r="C185" s="2" t="s">
        <v>490</v>
      </c>
      <c r="D185" s="2">
        <v>1669.9601</v>
      </c>
      <c r="E185" s="2" t="s">
        <v>18</v>
      </c>
      <c r="F185" s="2" t="s">
        <v>489</v>
      </c>
      <c r="G185" s="2" t="s">
        <v>488</v>
      </c>
      <c r="H185" s="2">
        <v>1647.9770000000001</v>
      </c>
      <c r="I185" s="2" t="s">
        <v>487</v>
      </c>
      <c r="J185" s="2" t="s">
        <v>486</v>
      </c>
      <c r="K185" s="2" t="s">
        <v>485</v>
      </c>
      <c r="L185" s="2" t="s">
        <v>477</v>
      </c>
      <c r="M185" s="2" t="s">
        <v>476</v>
      </c>
      <c r="N185" s="2" t="s">
        <v>484</v>
      </c>
      <c r="O185" s="2" t="s">
        <v>483</v>
      </c>
      <c r="P185" s="2" t="s">
        <v>8</v>
      </c>
      <c r="Q185" s="2" t="s">
        <v>7</v>
      </c>
      <c r="R185" s="2" t="s">
        <v>6</v>
      </c>
      <c r="S185" s="2" t="s">
        <v>5</v>
      </c>
      <c r="T185" s="2" t="s">
        <v>4</v>
      </c>
      <c r="U185" s="2" t="s">
        <v>376</v>
      </c>
      <c r="V185" s="2" t="s">
        <v>327</v>
      </c>
      <c r="W185" s="2" t="s">
        <v>374</v>
      </c>
      <c r="X185" s="2" t="s">
        <v>0</v>
      </c>
      <c r="Y185" s="2">
        <f t="shared" si="4"/>
        <v>22.372499999999999</v>
      </c>
      <c r="Z185" s="2">
        <f t="shared" si="5"/>
        <v>2.2474999999999987</v>
      </c>
      <c r="AA185" s="6">
        <f>D185-'Estación Peaje'!$J$8*'L5 Corr Deriva1'!Z185</f>
        <v>1669.9523001288937</v>
      </c>
    </row>
    <row r="186" spans="1:27" x14ac:dyDescent="0.25">
      <c r="A186" s="2" t="s">
        <v>339</v>
      </c>
      <c r="B186" s="2" t="s">
        <v>20</v>
      </c>
      <c r="C186" s="2" t="s">
        <v>482</v>
      </c>
      <c r="D186" s="2">
        <v>1669.9602</v>
      </c>
      <c r="E186" s="2" t="s">
        <v>18</v>
      </c>
      <c r="F186" s="2" t="s">
        <v>481</v>
      </c>
      <c r="G186" s="2" t="s">
        <v>323</v>
      </c>
      <c r="H186" s="2">
        <v>1647.9773</v>
      </c>
      <c r="I186" s="2" t="s">
        <v>480</v>
      </c>
      <c r="J186" s="2" t="s">
        <v>479</v>
      </c>
      <c r="K186" s="2" t="s">
        <v>478</v>
      </c>
      <c r="L186" s="2" t="s">
        <v>477</v>
      </c>
      <c r="M186" s="2" t="s">
        <v>476</v>
      </c>
      <c r="N186" s="2" t="s">
        <v>475</v>
      </c>
      <c r="O186" s="2" t="s">
        <v>329</v>
      </c>
      <c r="P186" s="2" t="s">
        <v>8</v>
      </c>
      <c r="Q186" s="2" t="s">
        <v>7</v>
      </c>
      <c r="R186" s="2" t="s">
        <v>6</v>
      </c>
      <c r="S186" s="2" t="s">
        <v>5</v>
      </c>
      <c r="T186" s="2" t="s">
        <v>4</v>
      </c>
      <c r="U186" s="2" t="s">
        <v>420</v>
      </c>
      <c r="V186" s="2" t="s">
        <v>327</v>
      </c>
      <c r="W186" s="2" t="s">
        <v>474</v>
      </c>
      <c r="X186" s="2" t="s">
        <v>0</v>
      </c>
      <c r="Y186" s="2">
        <f t="shared" si="4"/>
        <v>22.376666666666669</v>
      </c>
      <c r="Z186" s="2">
        <f t="shared" si="5"/>
        <v>2.2516666666666687</v>
      </c>
      <c r="AA186" s="6">
        <f>D186-'Estación Peaje'!$J$8*'L5 Corr Deriva1'!Z186</f>
        <v>1669.952385668621</v>
      </c>
    </row>
    <row r="187" spans="1:27" x14ac:dyDescent="0.25">
      <c r="A187" s="2" t="s">
        <v>339</v>
      </c>
      <c r="B187" s="2" t="s">
        <v>20</v>
      </c>
      <c r="C187" s="2" t="s">
        <v>473</v>
      </c>
      <c r="D187" s="2">
        <v>1669.9589000000001</v>
      </c>
      <c r="E187" s="2" t="s">
        <v>18</v>
      </c>
      <c r="F187" s="2" t="s">
        <v>472</v>
      </c>
      <c r="G187" s="2" t="s">
        <v>283</v>
      </c>
      <c r="H187" s="2">
        <v>1647.9763</v>
      </c>
      <c r="I187" s="2" t="s">
        <v>471</v>
      </c>
      <c r="J187" s="2" t="s">
        <v>463</v>
      </c>
      <c r="K187" s="2" t="s">
        <v>470</v>
      </c>
      <c r="L187" s="2" t="s">
        <v>431</v>
      </c>
      <c r="M187" s="2" t="s">
        <v>469</v>
      </c>
      <c r="N187" s="2" t="s">
        <v>468</v>
      </c>
      <c r="O187" s="2" t="s">
        <v>329</v>
      </c>
      <c r="P187" s="2" t="s">
        <v>8</v>
      </c>
      <c r="Q187" s="2" t="s">
        <v>7</v>
      </c>
      <c r="R187" s="2" t="s">
        <v>6</v>
      </c>
      <c r="S187" s="2" t="s">
        <v>5</v>
      </c>
      <c r="T187" s="2" t="s">
        <v>4</v>
      </c>
      <c r="U187" s="2" t="s">
        <v>412</v>
      </c>
      <c r="V187" s="2" t="s">
        <v>341</v>
      </c>
      <c r="W187" s="2" t="s">
        <v>467</v>
      </c>
      <c r="X187" s="2" t="s">
        <v>0</v>
      </c>
      <c r="Y187" s="2">
        <f t="shared" si="4"/>
        <v>22.380833333333335</v>
      </c>
      <c r="Z187" s="2">
        <f t="shared" si="5"/>
        <v>2.2558333333333351</v>
      </c>
      <c r="AA187" s="6">
        <f>D187-'Estación Peaje'!$J$8*'L5 Corr Deriva1'!Z187</f>
        <v>1669.9510712083484</v>
      </c>
    </row>
    <row r="188" spans="1:27" x14ac:dyDescent="0.25">
      <c r="A188" s="2" t="s">
        <v>339</v>
      </c>
      <c r="B188" s="2" t="s">
        <v>20</v>
      </c>
      <c r="C188" s="2" t="s">
        <v>466</v>
      </c>
      <c r="D188" s="2">
        <v>1669.9545000000001</v>
      </c>
      <c r="E188" s="2" t="s">
        <v>18</v>
      </c>
      <c r="F188" s="2" t="s">
        <v>465</v>
      </c>
      <c r="G188" s="2" t="s">
        <v>404</v>
      </c>
      <c r="H188" s="2">
        <v>1647.9724000000001</v>
      </c>
      <c r="I188" s="2" t="s">
        <v>464</v>
      </c>
      <c r="J188" s="2" t="s">
        <v>463</v>
      </c>
      <c r="K188" s="2" t="s">
        <v>462</v>
      </c>
      <c r="L188" s="2" t="s">
        <v>431</v>
      </c>
      <c r="M188" s="2" t="s">
        <v>430</v>
      </c>
      <c r="N188" s="2" t="s">
        <v>436</v>
      </c>
      <c r="O188" s="2" t="s">
        <v>329</v>
      </c>
      <c r="P188" s="2" t="s">
        <v>8</v>
      </c>
      <c r="Q188" s="2" t="s">
        <v>7</v>
      </c>
      <c r="R188" s="2" t="s">
        <v>6</v>
      </c>
      <c r="S188" s="2" t="s">
        <v>5</v>
      </c>
      <c r="T188" s="2" t="s">
        <v>4</v>
      </c>
      <c r="U188" s="2" t="s">
        <v>328</v>
      </c>
      <c r="V188" s="2" t="s">
        <v>327</v>
      </c>
      <c r="W188" s="2" t="s">
        <v>455</v>
      </c>
      <c r="X188" s="2" t="s">
        <v>0</v>
      </c>
      <c r="Y188" s="2">
        <f t="shared" si="4"/>
        <v>22.384999999999998</v>
      </c>
      <c r="Z188" s="2">
        <f t="shared" si="5"/>
        <v>2.259999999999998</v>
      </c>
      <c r="AA188" s="6">
        <f>D188-'Estación Peaje'!$J$8*'L5 Corr Deriva1'!Z188</f>
        <v>1669.9466567480756</v>
      </c>
    </row>
    <row r="189" spans="1:27" x14ac:dyDescent="0.25">
      <c r="A189" s="2" t="s">
        <v>339</v>
      </c>
      <c r="B189" s="2" t="s">
        <v>20</v>
      </c>
      <c r="C189" s="2" t="s">
        <v>461</v>
      </c>
      <c r="D189" s="2">
        <v>1669.9558999999999</v>
      </c>
      <c r="E189" s="2" t="s">
        <v>18</v>
      </c>
      <c r="F189" s="2" t="s">
        <v>460</v>
      </c>
      <c r="G189" s="2" t="s">
        <v>459</v>
      </c>
      <c r="H189" s="2">
        <v>1647.9736</v>
      </c>
      <c r="I189" s="2" t="s">
        <v>445</v>
      </c>
      <c r="J189" s="2" t="s">
        <v>458</v>
      </c>
      <c r="K189" s="2" t="s">
        <v>457</v>
      </c>
      <c r="L189" s="2" t="s">
        <v>431</v>
      </c>
      <c r="M189" s="2" t="s">
        <v>456</v>
      </c>
      <c r="N189" s="2" t="s">
        <v>179</v>
      </c>
      <c r="O189" s="2" t="s">
        <v>329</v>
      </c>
      <c r="P189" s="2" t="s">
        <v>8</v>
      </c>
      <c r="Q189" s="2" t="s">
        <v>7</v>
      </c>
      <c r="R189" s="2" t="s">
        <v>6</v>
      </c>
      <c r="S189" s="2" t="s">
        <v>5</v>
      </c>
      <c r="T189" s="2" t="s">
        <v>4</v>
      </c>
      <c r="U189" s="2" t="s">
        <v>412</v>
      </c>
      <c r="V189" s="2" t="s">
        <v>327</v>
      </c>
      <c r="W189" s="2" t="s">
        <v>455</v>
      </c>
      <c r="X189" s="2" t="s">
        <v>0</v>
      </c>
      <c r="Y189" s="2">
        <f t="shared" si="4"/>
        <v>22.389166666666664</v>
      </c>
      <c r="Z189" s="2">
        <f t="shared" si="5"/>
        <v>2.2641666666666644</v>
      </c>
      <c r="AA189" s="6">
        <f>D189-'Estación Peaje'!$J$8*'L5 Corr Deriva1'!Z189</f>
        <v>1669.9480422878028</v>
      </c>
    </row>
    <row r="190" spans="1:27" x14ac:dyDescent="0.25">
      <c r="A190" s="2" t="s">
        <v>339</v>
      </c>
      <c r="B190" s="2" t="s">
        <v>20</v>
      </c>
      <c r="C190" s="2" t="s">
        <v>454</v>
      </c>
      <c r="D190" s="2">
        <v>1669.9499000000001</v>
      </c>
      <c r="E190" s="2" t="s">
        <v>18</v>
      </c>
      <c r="F190" s="2" t="s">
        <v>453</v>
      </c>
      <c r="G190" s="2" t="s">
        <v>200</v>
      </c>
      <c r="H190" s="2">
        <v>1647.9689000000001</v>
      </c>
      <c r="I190" s="2" t="s">
        <v>452</v>
      </c>
      <c r="J190" s="2" t="s">
        <v>451</v>
      </c>
      <c r="K190" s="2" t="s">
        <v>450</v>
      </c>
      <c r="L190" s="2" t="s">
        <v>431</v>
      </c>
      <c r="M190" s="2" t="s">
        <v>449</v>
      </c>
      <c r="N190" s="2" t="s">
        <v>448</v>
      </c>
      <c r="O190" s="2" t="s">
        <v>329</v>
      </c>
      <c r="P190" s="2" t="s">
        <v>8</v>
      </c>
      <c r="Q190" s="2" t="s">
        <v>7</v>
      </c>
      <c r="R190" s="2" t="s">
        <v>6</v>
      </c>
      <c r="S190" s="2" t="s">
        <v>5</v>
      </c>
      <c r="T190" s="2" t="s">
        <v>4</v>
      </c>
      <c r="U190" s="2" t="s">
        <v>443</v>
      </c>
      <c r="V190" s="2" t="s">
        <v>327</v>
      </c>
      <c r="W190" s="2" t="s">
        <v>402</v>
      </c>
      <c r="X190" s="2" t="s">
        <v>0</v>
      </c>
      <c r="Y190" s="2">
        <f t="shared" si="4"/>
        <v>22.393333333333334</v>
      </c>
      <c r="Z190" s="2">
        <f t="shared" si="5"/>
        <v>2.2683333333333344</v>
      </c>
      <c r="AA190" s="6">
        <f>D190-'Estación Peaje'!$J$8*'L5 Corr Deriva1'!Z190</f>
        <v>1669.9420278275302</v>
      </c>
    </row>
    <row r="191" spans="1:27" x14ac:dyDescent="0.25">
      <c r="A191" s="2" t="s">
        <v>339</v>
      </c>
      <c r="B191" s="2" t="s">
        <v>20</v>
      </c>
      <c r="C191" s="2" t="s">
        <v>447</v>
      </c>
      <c r="D191" s="2">
        <v>1669.9575</v>
      </c>
      <c r="E191" s="2" t="s">
        <v>18</v>
      </c>
      <c r="F191" s="2" t="s">
        <v>446</v>
      </c>
      <c r="G191" s="2" t="s">
        <v>336</v>
      </c>
      <c r="H191" s="2">
        <v>1647.9755</v>
      </c>
      <c r="I191" s="2" t="s">
        <v>445</v>
      </c>
      <c r="J191" s="2" t="s">
        <v>370</v>
      </c>
      <c r="K191" s="2" t="s">
        <v>444</v>
      </c>
      <c r="L191" s="2" t="s">
        <v>431</v>
      </c>
      <c r="M191" s="2" t="s">
        <v>289</v>
      </c>
      <c r="N191" s="2" t="s">
        <v>165</v>
      </c>
      <c r="O191" s="2" t="s">
        <v>329</v>
      </c>
      <c r="P191" s="2" t="s">
        <v>8</v>
      </c>
      <c r="Q191" s="2" t="s">
        <v>7</v>
      </c>
      <c r="R191" s="2" t="s">
        <v>6</v>
      </c>
      <c r="S191" s="2" t="s">
        <v>5</v>
      </c>
      <c r="T191" s="2" t="s">
        <v>4</v>
      </c>
      <c r="U191" s="2" t="s">
        <v>443</v>
      </c>
      <c r="V191" s="2" t="s">
        <v>327</v>
      </c>
      <c r="W191" s="2" t="s">
        <v>442</v>
      </c>
      <c r="X191" s="2" t="s">
        <v>0</v>
      </c>
      <c r="Y191" s="2">
        <f t="shared" si="4"/>
        <v>22.397500000000001</v>
      </c>
      <c r="Z191" s="2">
        <f t="shared" si="5"/>
        <v>2.2725000000000009</v>
      </c>
      <c r="AA191" s="6">
        <f>D191-'Estación Peaje'!$J$8*'L5 Corr Deriva1'!Z191</f>
        <v>1669.9496133672574</v>
      </c>
    </row>
    <row r="192" spans="1:27" x14ac:dyDescent="0.25">
      <c r="A192" s="2" t="s">
        <v>339</v>
      </c>
      <c r="B192" s="2" t="s">
        <v>20</v>
      </c>
      <c r="C192" s="2" t="s">
        <v>441</v>
      </c>
      <c r="D192" s="2">
        <v>1669.9541999999999</v>
      </c>
      <c r="E192" s="2" t="s">
        <v>18</v>
      </c>
      <c r="F192" s="2" t="s">
        <v>440</v>
      </c>
      <c r="G192" s="2" t="s">
        <v>66</v>
      </c>
      <c r="H192" s="2">
        <v>1647.9717000000001</v>
      </c>
      <c r="I192" s="2" t="s">
        <v>439</v>
      </c>
      <c r="J192" s="2" t="s">
        <v>438</v>
      </c>
      <c r="K192" s="2" t="s">
        <v>173</v>
      </c>
      <c r="L192" s="2" t="s">
        <v>431</v>
      </c>
      <c r="M192" s="2" t="s">
        <v>437</v>
      </c>
      <c r="N192" s="2" t="s">
        <v>436</v>
      </c>
      <c r="O192" s="2" t="s">
        <v>329</v>
      </c>
      <c r="P192" s="2" t="s">
        <v>8</v>
      </c>
      <c r="Q192" s="2" t="s">
        <v>7</v>
      </c>
      <c r="R192" s="2" t="s">
        <v>6</v>
      </c>
      <c r="S192" s="2" t="s">
        <v>5</v>
      </c>
      <c r="T192" s="2" t="s">
        <v>4</v>
      </c>
      <c r="U192" s="2" t="s">
        <v>420</v>
      </c>
      <c r="V192" s="2" t="s">
        <v>327</v>
      </c>
      <c r="W192" s="2" t="s">
        <v>411</v>
      </c>
      <c r="X192" s="2" t="s">
        <v>0</v>
      </c>
      <c r="Y192" s="2">
        <f t="shared" si="4"/>
        <v>22.401666666666664</v>
      </c>
      <c r="Z192" s="2">
        <f t="shared" si="5"/>
        <v>2.2766666666666637</v>
      </c>
      <c r="AA192" s="6">
        <f>D192-'Estación Peaje'!$J$8*'L5 Corr Deriva1'!Z192</f>
        <v>1669.9462989069846</v>
      </c>
    </row>
    <row r="193" spans="1:27" x14ac:dyDescent="0.25">
      <c r="A193" s="2" t="s">
        <v>339</v>
      </c>
      <c r="B193" s="2" t="s">
        <v>20</v>
      </c>
      <c r="C193" s="2" t="s">
        <v>435</v>
      </c>
      <c r="D193" s="2">
        <v>1669.9528</v>
      </c>
      <c r="E193" s="2" t="s">
        <v>18</v>
      </c>
      <c r="F193" s="2" t="s">
        <v>297</v>
      </c>
      <c r="G193" s="2" t="s">
        <v>296</v>
      </c>
      <c r="H193" s="2">
        <v>1647.9715000000001</v>
      </c>
      <c r="I193" s="2" t="s">
        <v>434</v>
      </c>
      <c r="J193" s="2" t="s">
        <v>433</v>
      </c>
      <c r="K193" s="2" t="s">
        <v>432</v>
      </c>
      <c r="L193" s="2" t="s">
        <v>431</v>
      </c>
      <c r="M193" s="2" t="s">
        <v>430</v>
      </c>
      <c r="N193" s="2" t="s">
        <v>429</v>
      </c>
      <c r="O193" s="2" t="s">
        <v>329</v>
      </c>
      <c r="P193" s="2" t="s">
        <v>8</v>
      </c>
      <c r="Q193" s="2" t="s">
        <v>7</v>
      </c>
      <c r="R193" s="2" t="s">
        <v>6</v>
      </c>
      <c r="S193" s="2" t="s">
        <v>5</v>
      </c>
      <c r="T193" s="2" t="s">
        <v>4</v>
      </c>
      <c r="U193" s="2" t="s">
        <v>428</v>
      </c>
      <c r="V193" s="2" t="s">
        <v>327</v>
      </c>
      <c r="W193" s="2" t="s">
        <v>340</v>
      </c>
      <c r="X193" s="2" t="s">
        <v>0</v>
      </c>
      <c r="Y193" s="2">
        <f t="shared" si="4"/>
        <v>22.40583333333333</v>
      </c>
      <c r="Z193" s="2">
        <f t="shared" si="5"/>
        <v>2.2808333333333302</v>
      </c>
      <c r="AA193" s="6">
        <f>D193-'Estación Peaje'!$J$8*'L5 Corr Deriva1'!Z193</f>
        <v>1669.944884446712</v>
      </c>
    </row>
    <row r="194" spans="1:27" x14ac:dyDescent="0.25">
      <c r="A194" s="2" t="s">
        <v>339</v>
      </c>
      <c r="B194" s="2" t="s">
        <v>20</v>
      </c>
      <c r="C194" s="2" t="s">
        <v>427</v>
      </c>
      <c r="D194" s="2">
        <v>1669.9589000000001</v>
      </c>
      <c r="E194" s="2" t="s">
        <v>18</v>
      </c>
      <c r="F194" s="2" t="s">
        <v>426</v>
      </c>
      <c r="G194" s="2" t="s">
        <v>425</v>
      </c>
      <c r="H194" s="2">
        <v>1647.9774</v>
      </c>
      <c r="I194" s="2" t="s">
        <v>424</v>
      </c>
      <c r="J194" s="2" t="s">
        <v>423</v>
      </c>
      <c r="K194" s="2" t="s">
        <v>422</v>
      </c>
      <c r="L194" s="2" t="s">
        <v>378</v>
      </c>
      <c r="M194" s="2" t="s">
        <v>404</v>
      </c>
      <c r="N194" s="2" t="s">
        <v>421</v>
      </c>
      <c r="O194" s="2" t="s">
        <v>329</v>
      </c>
      <c r="P194" s="2" t="s">
        <v>8</v>
      </c>
      <c r="Q194" s="2" t="s">
        <v>7</v>
      </c>
      <c r="R194" s="2" t="s">
        <v>6</v>
      </c>
      <c r="S194" s="2" t="s">
        <v>5</v>
      </c>
      <c r="T194" s="2" t="s">
        <v>4</v>
      </c>
      <c r="U194" s="2" t="s">
        <v>420</v>
      </c>
      <c r="V194" s="2" t="s">
        <v>327</v>
      </c>
      <c r="W194" s="2" t="s">
        <v>419</v>
      </c>
      <c r="X194" s="2" t="s">
        <v>0</v>
      </c>
      <c r="Y194" s="2">
        <f t="shared" si="4"/>
        <v>22.41</v>
      </c>
      <c r="Z194" s="2">
        <f t="shared" si="5"/>
        <v>2.2850000000000001</v>
      </c>
      <c r="AA194" s="6">
        <f>D194-'Estación Peaje'!$J$8*'L5 Corr Deriva1'!Z194</f>
        <v>1669.9509699864393</v>
      </c>
    </row>
    <row r="195" spans="1:27" x14ac:dyDescent="0.25">
      <c r="A195" s="2" t="s">
        <v>339</v>
      </c>
      <c r="B195" s="2" t="s">
        <v>20</v>
      </c>
      <c r="C195" s="2" t="s">
        <v>418</v>
      </c>
      <c r="D195" s="2">
        <v>1669.9553000000001</v>
      </c>
      <c r="E195" s="2" t="s">
        <v>18</v>
      </c>
      <c r="F195" s="2" t="s">
        <v>417</v>
      </c>
      <c r="G195" s="2" t="s">
        <v>311</v>
      </c>
      <c r="H195" s="2">
        <v>1647.9733000000001</v>
      </c>
      <c r="I195" s="2" t="s">
        <v>416</v>
      </c>
      <c r="J195" s="2" t="s">
        <v>415</v>
      </c>
      <c r="K195" s="2" t="s">
        <v>414</v>
      </c>
      <c r="L195" s="2" t="s">
        <v>378</v>
      </c>
      <c r="M195" s="2" t="s">
        <v>388</v>
      </c>
      <c r="N195" s="2" t="s">
        <v>413</v>
      </c>
      <c r="O195" s="2" t="s">
        <v>329</v>
      </c>
      <c r="P195" s="2" t="s">
        <v>8</v>
      </c>
      <c r="Q195" s="2" t="s">
        <v>7</v>
      </c>
      <c r="R195" s="2" t="s">
        <v>6</v>
      </c>
      <c r="S195" s="2" t="s">
        <v>5</v>
      </c>
      <c r="T195" s="2" t="s">
        <v>4</v>
      </c>
      <c r="U195" s="2" t="s">
        <v>412</v>
      </c>
      <c r="V195" s="2" t="s">
        <v>375</v>
      </c>
      <c r="W195" s="2" t="s">
        <v>411</v>
      </c>
      <c r="X195" s="2" t="s">
        <v>0</v>
      </c>
      <c r="Y195" s="2">
        <f t="shared" ref="Y195:Y244" si="6">HOUR(C195)+MINUTE(C195)/60+SECOND(C195)/3600</f>
        <v>22.414166666666667</v>
      </c>
      <c r="Z195" s="2">
        <f t="shared" si="5"/>
        <v>2.2891666666666666</v>
      </c>
      <c r="AA195" s="6">
        <f>D195-'Estación Peaje'!$J$8*'L5 Corr Deriva1'!Z195</f>
        <v>1669.9473555261666</v>
      </c>
    </row>
    <row r="196" spans="1:27" x14ac:dyDescent="0.25">
      <c r="A196" s="2" t="s">
        <v>339</v>
      </c>
      <c r="B196" s="2" t="s">
        <v>20</v>
      </c>
      <c r="C196" s="2" t="s">
        <v>410</v>
      </c>
      <c r="D196" s="2">
        <v>1669.9511</v>
      </c>
      <c r="E196" s="2" t="s">
        <v>18</v>
      </c>
      <c r="F196" s="2" t="s">
        <v>409</v>
      </c>
      <c r="G196" s="2" t="s">
        <v>408</v>
      </c>
      <c r="H196" s="2">
        <v>1647.9703</v>
      </c>
      <c r="I196" s="2" t="s">
        <v>407</v>
      </c>
      <c r="J196" s="2" t="s">
        <v>406</v>
      </c>
      <c r="K196" s="2" t="s">
        <v>405</v>
      </c>
      <c r="L196" s="2" t="s">
        <v>378</v>
      </c>
      <c r="M196" s="2" t="s">
        <v>404</v>
      </c>
      <c r="N196" s="2" t="s">
        <v>403</v>
      </c>
      <c r="O196" s="2" t="s">
        <v>329</v>
      </c>
      <c r="P196" s="2" t="s">
        <v>8</v>
      </c>
      <c r="Q196" s="2" t="s">
        <v>7</v>
      </c>
      <c r="R196" s="2" t="s">
        <v>6</v>
      </c>
      <c r="S196" s="2" t="s">
        <v>5</v>
      </c>
      <c r="T196" s="2" t="s">
        <v>4</v>
      </c>
      <c r="U196" s="2" t="s">
        <v>367</v>
      </c>
      <c r="V196" s="2" t="s">
        <v>386</v>
      </c>
      <c r="W196" s="2" t="s">
        <v>402</v>
      </c>
      <c r="X196" s="2" t="s">
        <v>0</v>
      </c>
      <c r="Y196" s="2">
        <f t="shared" si="6"/>
        <v>22.418333333333333</v>
      </c>
      <c r="Z196" s="2">
        <f t="shared" ref="Z196:Z244" si="7">Y196-$Y$2</f>
        <v>2.293333333333333</v>
      </c>
      <c r="AA196" s="6">
        <f>D196-'Estación Peaje'!$J$8*'L5 Corr Deriva1'!Z196</f>
        <v>1669.9431410658938</v>
      </c>
    </row>
    <row r="197" spans="1:27" x14ac:dyDescent="0.25">
      <c r="A197" s="2" t="s">
        <v>339</v>
      </c>
      <c r="B197" s="2" t="s">
        <v>20</v>
      </c>
      <c r="C197" s="2" t="s">
        <v>401</v>
      </c>
      <c r="D197" s="2">
        <v>1669.9465</v>
      </c>
      <c r="E197" s="2" t="s">
        <v>18</v>
      </c>
      <c r="F197" s="2" t="s">
        <v>337</v>
      </c>
      <c r="G197" s="2" t="s">
        <v>336</v>
      </c>
      <c r="H197" s="2">
        <v>1647.9653000000001</v>
      </c>
      <c r="I197" s="2" t="s">
        <v>400</v>
      </c>
      <c r="J197" s="2" t="s">
        <v>399</v>
      </c>
      <c r="K197" s="2" t="s">
        <v>398</v>
      </c>
      <c r="L197" s="2" t="s">
        <v>378</v>
      </c>
      <c r="M197" s="2" t="s">
        <v>388</v>
      </c>
      <c r="N197" s="2" t="s">
        <v>397</v>
      </c>
      <c r="O197" s="2" t="s">
        <v>329</v>
      </c>
      <c r="P197" s="2" t="s">
        <v>8</v>
      </c>
      <c r="Q197" s="2" t="s">
        <v>7</v>
      </c>
      <c r="R197" s="2" t="s">
        <v>6</v>
      </c>
      <c r="S197" s="2" t="s">
        <v>5</v>
      </c>
      <c r="T197" s="2" t="s">
        <v>4</v>
      </c>
      <c r="U197" s="2" t="s">
        <v>396</v>
      </c>
      <c r="V197" s="2" t="s">
        <v>386</v>
      </c>
      <c r="W197" s="2" t="s">
        <v>395</v>
      </c>
      <c r="X197" s="2" t="s">
        <v>0</v>
      </c>
      <c r="Y197" s="2">
        <f t="shared" si="6"/>
        <v>22.422499999999999</v>
      </c>
      <c r="Z197" s="2">
        <f t="shared" si="7"/>
        <v>2.2974999999999994</v>
      </c>
      <c r="AA197" s="6">
        <f>D197-'Estación Peaje'!$J$8*'L5 Corr Deriva1'!Z197</f>
        <v>1669.9385266056211</v>
      </c>
    </row>
    <row r="198" spans="1:27" x14ac:dyDescent="0.25">
      <c r="A198" s="2" t="s">
        <v>339</v>
      </c>
      <c r="B198" s="2" t="s">
        <v>20</v>
      </c>
      <c r="C198" s="2" t="s">
        <v>394</v>
      </c>
      <c r="D198" s="2">
        <v>1669.9489000000001</v>
      </c>
      <c r="E198" s="2" t="s">
        <v>18</v>
      </c>
      <c r="F198" s="2" t="s">
        <v>393</v>
      </c>
      <c r="G198" s="2" t="s">
        <v>392</v>
      </c>
      <c r="H198" s="2">
        <v>1647.9681</v>
      </c>
      <c r="I198" s="2" t="s">
        <v>391</v>
      </c>
      <c r="J198" s="2" t="s">
        <v>390</v>
      </c>
      <c r="K198" s="2" t="s">
        <v>389</v>
      </c>
      <c r="L198" s="2" t="s">
        <v>378</v>
      </c>
      <c r="M198" s="2" t="s">
        <v>388</v>
      </c>
      <c r="N198" s="2" t="s">
        <v>143</v>
      </c>
      <c r="O198" s="2" t="s">
        <v>329</v>
      </c>
      <c r="P198" s="2" t="s">
        <v>8</v>
      </c>
      <c r="Q198" s="2" t="s">
        <v>7</v>
      </c>
      <c r="R198" s="2" t="s">
        <v>6</v>
      </c>
      <c r="S198" s="2" t="s">
        <v>5</v>
      </c>
      <c r="T198" s="2" t="s">
        <v>4</v>
      </c>
      <c r="U198" s="2" t="s">
        <v>387</v>
      </c>
      <c r="V198" s="2" t="s">
        <v>386</v>
      </c>
      <c r="W198" s="2" t="s">
        <v>385</v>
      </c>
      <c r="X198" s="2" t="s">
        <v>0</v>
      </c>
      <c r="Y198" s="2">
        <f t="shared" si="6"/>
        <v>22.426666666666669</v>
      </c>
      <c r="Z198" s="2">
        <f t="shared" si="7"/>
        <v>2.3016666666666694</v>
      </c>
      <c r="AA198" s="6">
        <f>D198-'Estación Peaje'!$J$8*'L5 Corr Deriva1'!Z198</f>
        <v>1669.9409121453484</v>
      </c>
    </row>
    <row r="199" spans="1:27" x14ac:dyDescent="0.25">
      <c r="A199" s="2" t="s">
        <v>339</v>
      </c>
      <c r="B199" s="2" t="s">
        <v>20</v>
      </c>
      <c r="C199" s="2" t="s">
        <v>384</v>
      </c>
      <c r="D199" s="2">
        <v>1669.9476</v>
      </c>
      <c r="E199" s="2" t="s">
        <v>18</v>
      </c>
      <c r="F199" s="2" t="s">
        <v>383</v>
      </c>
      <c r="G199" s="2" t="s">
        <v>382</v>
      </c>
      <c r="H199" s="2">
        <v>1647.9673</v>
      </c>
      <c r="I199" s="2" t="s">
        <v>381</v>
      </c>
      <c r="J199" s="2" t="s">
        <v>380</v>
      </c>
      <c r="K199" s="2" t="s">
        <v>379</v>
      </c>
      <c r="L199" s="2" t="s">
        <v>378</v>
      </c>
      <c r="M199" s="2" t="s">
        <v>377</v>
      </c>
      <c r="N199" s="2" t="s">
        <v>343</v>
      </c>
      <c r="O199" s="2" t="s">
        <v>329</v>
      </c>
      <c r="P199" s="2" t="s">
        <v>8</v>
      </c>
      <c r="Q199" s="2" t="s">
        <v>7</v>
      </c>
      <c r="R199" s="2" t="s">
        <v>6</v>
      </c>
      <c r="S199" s="2" t="s">
        <v>5</v>
      </c>
      <c r="T199" s="2" t="s">
        <v>4</v>
      </c>
      <c r="U199" s="2" t="s">
        <v>376</v>
      </c>
      <c r="V199" s="2" t="s">
        <v>375</v>
      </c>
      <c r="W199" s="2" t="s">
        <v>374</v>
      </c>
      <c r="X199" s="2" t="s">
        <v>0</v>
      </c>
      <c r="Y199" s="2">
        <f t="shared" si="6"/>
        <v>22.430833333333336</v>
      </c>
      <c r="Z199" s="2">
        <f t="shared" si="7"/>
        <v>2.3058333333333358</v>
      </c>
      <c r="AA199" s="6">
        <f>D199-'Estación Peaje'!$J$8*'L5 Corr Deriva1'!Z199</f>
        <v>1669.9395976850756</v>
      </c>
    </row>
    <row r="200" spans="1:27" x14ac:dyDescent="0.25">
      <c r="A200" s="2" t="s">
        <v>339</v>
      </c>
      <c r="B200" s="2" t="s">
        <v>20</v>
      </c>
      <c r="C200" s="2" t="s">
        <v>373</v>
      </c>
      <c r="D200" s="2">
        <v>1669.9498000000001</v>
      </c>
      <c r="E200" s="2" t="s">
        <v>18</v>
      </c>
      <c r="F200" s="2" t="s">
        <v>109</v>
      </c>
      <c r="G200" s="2" t="s">
        <v>372</v>
      </c>
      <c r="H200" s="2">
        <v>1647.9684999999999</v>
      </c>
      <c r="I200" s="2" t="s">
        <v>371</v>
      </c>
      <c r="J200" s="2" t="s">
        <v>370</v>
      </c>
      <c r="K200" s="2" t="s">
        <v>369</v>
      </c>
      <c r="L200" s="2" t="s">
        <v>332</v>
      </c>
      <c r="M200" s="2" t="s">
        <v>276</v>
      </c>
      <c r="N200" s="2" t="s">
        <v>368</v>
      </c>
      <c r="O200" s="2" t="s">
        <v>329</v>
      </c>
      <c r="P200" s="2" t="s">
        <v>8</v>
      </c>
      <c r="Q200" s="2" t="s">
        <v>7</v>
      </c>
      <c r="R200" s="2" t="s">
        <v>6</v>
      </c>
      <c r="S200" s="2" t="s">
        <v>5</v>
      </c>
      <c r="T200" s="2" t="s">
        <v>4</v>
      </c>
      <c r="U200" s="2" t="s">
        <v>367</v>
      </c>
      <c r="V200" s="2" t="s">
        <v>327</v>
      </c>
      <c r="W200" s="2" t="s">
        <v>366</v>
      </c>
      <c r="X200" s="2" t="s">
        <v>0</v>
      </c>
      <c r="Y200" s="2">
        <f t="shared" si="6"/>
        <v>22.434999999999999</v>
      </c>
      <c r="Z200" s="2">
        <f t="shared" si="7"/>
        <v>2.3099999999999987</v>
      </c>
      <c r="AA200" s="6">
        <f>D200-'Estación Peaje'!$J$8*'L5 Corr Deriva1'!Z200</f>
        <v>1669.941783224803</v>
      </c>
    </row>
    <row r="201" spans="1:27" x14ac:dyDescent="0.25">
      <c r="A201" s="2" t="s">
        <v>339</v>
      </c>
      <c r="B201" s="2" t="s">
        <v>20</v>
      </c>
      <c r="C201" s="2" t="s">
        <v>365</v>
      </c>
      <c r="D201" s="2">
        <v>1669.9494999999999</v>
      </c>
      <c r="E201" s="2" t="s">
        <v>18</v>
      </c>
      <c r="F201" s="2" t="s">
        <v>364</v>
      </c>
      <c r="G201" s="2" t="s">
        <v>296</v>
      </c>
      <c r="H201" s="2">
        <v>1647.9680000000001</v>
      </c>
      <c r="I201" s="2" t="s">
        <v>363</v>
      </c>
      <c r="J201" s="2" t="s">
        <v>362</v>
      </c>
      <c r="K201" s="2" t="s">
        <v>361</v>
      </c>
      <c r="L201" s="2" t="s">
        <v>332</v>
      </c>
      <c r="M201" s="2" t="s">
        <v>276</v>
      </c>
      <c r="N201" s="2" t="s">
        <v>360</v>
      </c>
      <c r="O201" s="2" t="s">
        <v>329</v>
      </c>
      <c r="P201" s="2" t="s">
        <v>8</v>
      </c>
      <c r="Q201" s="2" t="s">
        <v>7</v>
      </c>
      <c r="R201" s="2" t="s">
        <v>6</v>
      </c>
      <c r="S201" s="2" t="s">
        <v>5</v>
      </c>
      <c r="T201" s="2" t="s">
        <v>4</v>
      </c>
      <c r="U201" s="2" t="s">
        <v>359</v>
      </c>
      <c r="V201" s="2" t="s">
        <v>341</v>
      </c>
      <c r="W201" s="2" t="s">
        <v>358</v>
      </c>
      <c r="X201" s="2" t="s">
        <v>0</v>
      </c>
      <c r="Y201" s="2">
        <f t="shared" si="6"/>
        <v>22.439166666666665</v>
      </c>
      <c r="Z201" s="2">
        <f t="shared" si="7"/>
        <v>2.3141666666666652</v>
      </c>
      <c r="AA201" s="6">
        <f>D201-'Estación Peaje'!$J$8*'L5 Corr Deriva1'!Z201</f>
        <v>1669.9414687645301</v>
      </c>
    </row>
    <row r="202" spans="1:27" x14ac:dyDescent="0.25">
      <c r="A202" s="2" t="s">
        <v>339</v>
      </c>
      <c r="B202" s="2" t="s">
        <v>20</v>
      </c>
      <c r="C202" s="2" t="s">
        <v>357</v>
      </c>
      <c r="D202" s="2">
        <v>1669.9494</v>
      </c>
      <c r="E202" s="2" t="s">
        <v>18</v>
      </c>
      <c r="F202" s="2" t="s">
        <v>356</v>
      </c>
      <c r="G202" s="2" t="s">
        <v>355</v>
      </c>
      <c r="H202" s="2">
        <v>1647.9688000000001</v>
      </c>
      <c r="I202" s="2" t="s">
        <v>354</v>
      </c>
      <c r="J202" s="2" t="s">
        <v>345</v>
      </c>
      <c r="K202" s="2" t="s">
        <v>353</v>
      </c>
      <c r="L202" s="2" t="s">
        <v>332</v>
      </c>
      <c r="M202" s="2" t="s">
        <v>261</v>
      </c>
      <c r="N202" s="2" t="s">
        <v>352</v>
      </c>
      <c r="O202" s="2" t="s">
        <v>329</v>
      </c>
      <c r="P202" s="2" t="s">
        <v>8</v>
      </c>
      <c r="Q202" s="2" t="s">
        <v>7</v>
      </c>
      <c r="R202" s="2" t="s">
        <v>6</v>
      </c>
      <c r="S202" s="2" t="s">
        <v>5</v>
      </c>
      <c r="T202" s="2" t="s">
        <v>4</v>
      </c>
      <c r="U202" s="2" t="s">
        <v>351</v>
      </c>
      <c r="V202" s="2" t="s">
        <v>327</v>
      </c>
      <c r="W202" s="2" t="s">
        <v>350</v>
      </c>
      <c r="X202" s="2" t="s">
        <v>0</v>
      </c>
      <c r="Y202" s="2">
        <f t="shared" si="6"/>
        <v>22.443333333333335</v>
      </c>
      <c r="Z202" s="2">
        <f t="shared" si="7"/>
        <v>2.3183333333333351</v>
      </c>
      <c r="AA202" s="6">
        <f>D202-'Estación Peaje'!$J$8*'L5 Corr Deriva1'!Z202</f>
        <v>1669.9413543042574</v>
      </c>
    </row>
    <row r="203" spans="1:27" x14ac:dyDescent="0.25">
      <c r="A203" s="2" t="s">
        <v>339</v>
      </c>
      <c r="B203" s="2" t="s">
        <v>20</v>
      </c>
      <c r="C203" s="2" t="s">
        <v>349</v>
      </c>
      <c r="D203" s="2">
        <v>1669.9434000000001</v>
      </c>
      <c r="E203" s="2" t="s">
        <v>18</v>
      </c>
      <c r="F203" s="2" t="s">
        <v>348</v>
      </c>
      <c r="G203" s="2" t="s">
        <v>347</v>
      </c>
      <c r="H203" s="2">
        <v>1647.962</v>
      </c>
      <c r="I203" s="2" t="s">
        <v>346</v>
      </c>
      <c r="J203" s="2" t="s">
        <v>345</v>
      </c>
      <c r="K203" s="2" t="s">
        <v>344</v>
      </c>
      <c r="L203" s="2" t="s">
        <v>332</v>
      </c>
      <c r="M203" s="2" t="s">
        <v>331</v>
      </c>
      <c r="N203" s="2" t="s">
        <v>343</v>
      </c>
      <c r="O203" s="2" t="s">
        <v>329</v>
      </c>
      <c r="P203" s="2" t="s">
        <v>8</v>
      </c>
      <c r="Q203" s="2" t="s">
        <v>7</v>
      </c>
      <c r="R203" s="2" t="s">
        <v>6</v>
      </c>
      <c r="S203" s="2" t="s">
        <v>5</v>
      </c>
      <c r="T203" s="2" t="s">
        <v>4</v>
      </c>
      <c r="U203" s="2" t="s">
        <v>342</v>
      </c>
      <c r="V203" s="2" t="s">
        <v>341</v>
      </c>
      <c r="W203" s="2" t="s">
        <v>340</v>
      </c>
      <c r="X203" s="2" t="s">
        <v>0</v>
      </c>
      <c r="Y203" s="2">
        <f t="shared" si="6"/>
        <v>22.447500000000002</v>
      </c>
      <c r="Z203" s="2">
        <f t="shared" si="7"/>
        <v>2.3225000000000016</v>
      </c>
      <c r="AA203" s="6">
        <f>D203-'Estación Peaje'!$J$8*'L5 Corr Deriva1'!Z203</f>
        <v>1669.9353398439848</v>
      </c>
    </row>
    <row r="204" spans="1:27" x14ac:dyDescent="0.25">
      <c r="A204" s="2" t="s">
        <v>339</v>
      </c>
      <c r="B204" s="2" t="s">
        <v>20</v>
      </c>
      <c r="C204" s="2" t="s">
        <v>338</v>
      </c>
      <c r="D204" s="2">
        <v>1669.9440999999999</v>
      </c>
      <c r="E204" s="2" t="s">
        <v>18</v>
      </c>
      <c r="F204" s="2" t="s">
        <v>337</v>
      </c>
      <c r="G204" s="2" t="s">
        <v>336</v>
      </c>
      <c r="H204" s="2">
        <v>1647.9625000000001</v>
      </c>
      <c r="I204" s="2" t="s">
        <v>335</v>
      </c>
      <c r="J204" s="2" t="s">
        <v>334</v>
      </c>
      <c r="K204" s="2" t="s">
        <v>333</v>
      </c>
      <c r="L204" s="2" t="s">
        <v>332</v>
      </c>
      <c r="M204" s="2" t="s">
        <v>331</v>
      </c>
      <c r="N204" s="2" t="s">
        <v>330</v>
      </c>
      <c r="O204" s="2" t="s">
        <v>329</v>
      </c>
      <c r="P204" s="2" t="s">
        <v>8</v>
      </c>
      <c r="Q204" s="2" t="s">
        <v>7</v>
      </c>
      <c r="R204" s="2" t="s">
        <v>6</v>
      </c>
      <c r="S204" s="2" t="s">
        <v>5</v>
      </c>
      <c r="T204" s="2" t="s">
        <v>4</v>
      </c>
      <c r="U204" s="2" t="s">
        <v>328</v>
      </c>
      <c r="V204" s="2" t="s">
        <v>327</v>
      </c>
      <c r="W204" s="2" t="s">
        <v>326</v>
      </c>
      <c r="X204" s="2" t="s">
        <v>0</v>
      </c>
      <c r="Y204" s="2">
        <f t="shared" si="6"/>
        <v>22.451666666666664</v>
      </c>
      <c r="Z204" s="2">
        <f t="shared" si="7"/>
        <v>2.3266666666666644</v>
      </c>
      <c r="AA204" s="6">
        <f>D204-'Estación Peaje'!$J$8*'L5 Corr Deriva1'!Z204</f>
        <v>1669.9360253837119</v>
      </c>
    </row>
    <row r="205" spans="1:27" x14ac:dyDescent="0.25">
      <c r="A205" s="6" t="s">
        <v>21</v>
      </c>
      <c r="B205" s="6" t="s">
        <v>20</v>
      </c>
      <c r="C205" s="6" t="s">
        <v>325</v>
      </c>
      <c r="D205" s="6">
        <v>1667.9880000000001</v>
      </c>
      <c r="E205" s="6" t="s">
        <v>18</v>
      </c>
      <c r="F205" s="6" t="s">
        <v>324</v>
      </c>
      <c r="G205" s="6" t="s">
        <v>323</v>
      </c>
      <c r="H205" s="6">
        <v>1645.9984999999999</v>
      </c>
      <c r="I205" s="6" t="s">
        <v>205</v>
      </c>
      <c r="J205" s="6" t="s">
        <v>46</v>
      </c>
      <c r="K205" s="6" t="s">
        <v>322</v>
      </c>
      <c r="L205" s="6" t="s">
        <v>321</v>
      </c>
      <c r="M205" s="6" t="s">
        <v>35</v>
      </c>
      <c r="N205" s="6" t="s">
        <v>307</v>
      </c>
      <c r="O205" s="6" t="s">
        <v>210</v>
      </c>
      <c r="P205" s="6" t="s">
        <v>8</v>
      </c>
      <c r="Q205" s="6" t="s">
        <v>7</v>
      </c>
      <c r="R205" s="6" t="s">
        <v>6</v>
      </c>
      <c r="S205" s="6" t="s">
        <v>5</v>
      </c>
      <c r="T205" s="6" t="s">
        <v>4</v>
      </c>
      <c r="U205" s="6" t="s">
        <v>320</v>
      </c>
      <c r="V205" s="6" t="s">
        <v>59</v>
      </c>
      <c r="W205" s="6" t="s">
        <v>305</v>
      </c>
      <c r="X205" s="6" t="s">
        <v>0</v>
      </c>
      <c r="Y205" s="6">
        <f t="shared" si="6"/>
        <v>22.672499999999999</v>
      </c>
      <c r="Z205" s="6">
        <f t="shared" si="7"/>
        <v>2.5474999999999994</v>
      </c>
      <c r="AA205" s="6">
        <f>D205-'Estación Peaje'!$J$8*'L5 Corr Deriva1'!Z205</f>
        <v>1667.9791589892577</v>
      </c>
    </row>
    <row r="206" spans="1:27" x14ac:dyDescent="0.25">
      <c r="A206" s="6" t="s">
        <v>21</v>
      </c>
      <c r="B206" s="6" t="s">
        <v>20</v>
      </c>
      <c r="C206" s="6" t="s">
        <v>319</v>
      </c>
      <c r="D206" s="6">
        <v>1667.9831999999999</v>
      </c>
      <c r="E206" s="6" t="s">
        <v>18</v>
      </c>
      <c r="F206" s="6" t="s">
        <v>318</v>
      </c>
      <c r="G206" s="6" t="s">
        <v>296</v>
      </c>
      <c r="H206" s="6">
        <v>1645.9938</v>
      </c>
      <c r="I206" s="6" t="s">
        <v>205</v>
      </c>
      <c r="J206" s="6" t="s">
        <v>282</v>
      </c>
      <c r="K206" s="6" t="s">
        <v>317</v>
      </c>
      <c r="L206" s="6" t="s">
        <v>308</v>
      </c>
      <c r="M206" s="6" t="s">
        <v>11</v>
      </c>
      <c r="N206" s="6" t="s">
        <v>316</v>
      </c>
      <c r="O206" s="6" t="s">
        <v>210</v>
      </c>
      <c r="P206" s="6" t="s">
        <v>8</v>
      </c>
      <c r="Q206" s="6" t="s">
        <v>7</v>
      </c>
      <c r="R206" s="6" t="s">
        <v>6</v>
      </c>
      <c r="S206" s="6" t="s">
        <v>5</v>
      </c>
      <c r="T206" s="6" t="s">
        <v>4</v>
      </c>
      <c r="U206" s="6" t="s">
        <v>315</v>
      </c>
      <c r="V206" s="6" t="s">
        <v>59</v>
      </c>
      <c r="W206" s="6" t="s">
        <v>314</v>
      </c>
      <c r="X206" s="6" t="s">
        <v>0</v>
      </c>
      <c r="Y206" s="6">
        <f t="shared" si="6"/>
        <v>22.676666666666669</v>
      </c>
      <c r="Z206" s="6">
        <f t="shared" si="7"/>
        <v>2.5516666666666694</v>
      </c>
      <c r="AA206" s="6">
        <f>D206-'Estación Peaje'!$J$8*'L5 Corr Deriva1'!Z206</f>
        <v>1667.9743445289848</v>
      </c>
    </row>
    <row r="207" spans="1:27" x14ac:dyDescent="0.25">
      <c r="A207" s="6" t="s">
        <v>21</v>
      </c>
      <c r="B207" s="6" t="s">
        <v>20</v>
      </c>
      <c r="C207" s="6" t="s">
        <v>313</v>
      </c>
      <c r="D207" s="6">
        <v>1668.0041000000001</v>
      </c>
      <c r="E207" s="6" t="s">
        <v>18</v>
      </c>
      <c r="F207" s="6" t="s">
        <v>312</v>
      </c>
      <c r="G207" s="6" t="s">
        <v>311</v>
      </c>
      <c r="H207" s="6">
        <v>1646.0146</v>
      </c>
      <c r="I207" s="6" t="s">
        <v>310</v>
      </c>
      <c r="J207" s="6" t="s">
        <v>153</v>
      </c>
      <c r="K207" s="6" t="s">
        <v>309</v>
      </c>
      <c r="L207" s="6" t="s">
        <v>308</v>
      </c>
      <c r="M207" s="6" t="s">
        <v>35</v>
      </c>
      <c r="N207" s="6" t="s">
        <v>307</v>
      </c>
      <c r="O207" s="6" t="s">
        <v>210</v>
      </c>
      <c r="P207" s="6" t="s">
        <v>8</v>
      </c>
      <c r="Q207" s="6" t="s">
        <v>7</v>
      </c>
      <c r="R207" s="6" t="s">
        <v>6</v>
      </c>
      <c r="S207" s="6" t="s">
        <v>5</v>
      </c>
      <c r="T207" s="6" t="s">
        <v>4</v>
      </c>
      <c r="U207" s="6" t="s">
        <v>306</v>
      </c>
      <c r="V207" s="6" t="s">
        <v>2</v>
      </c>
      <c r="W207" s="6" t="s">
        <v>305</v>
      </c>
      <c r="X207" s="6" t="s">
        <v>0</v>
      </c>
      <c r="Y207" s="6">
        <f t="shared" si="6"/>
        <v>22.680833333333336</v>
      </c>
      <c r="Z207" s="6">
        <f t="shared" si="7"/>
        <v>2.5558333333333358</v>
      </c>
      <c r="AA207" s="6">
        <f>D207-'Estación Peaje'!$J$8*'L5 Corr Deriva1'!Z207</f>
        <v>1667.9952300687123</v>
      </c>
    </row>
    <row r="208" spans="1:27" x14ac:dyDescent="0.25">
      <c r="A208" s="6" t="s">
        <v>21</v>
      </c>
      <c r="B208" s="6" t="s">
        <v>20</v>
      </c>
      <c r="C208" s="6" t="s">
        <v>304</v>
      </c>
      <c r="D208" s="6">
        <v>1667.9918</v>
      </c>
      <c r="E208" s="6" t="s">
        <v>18</v>
      </c>
      <c r="F208" s="6" t="s">
        <v>303</v>
      </c>
      <c r="G208" s="6" t="s">
        <v>302</v>
      </c>
      <c r="H208" s="6">
        <v>1646.0025000000001</v>
      </c>
      <c r="I208" s="6" t="s">
        <v>267</v>
      </c>
      <c r="J208" s="6" t="s">
        <v>301</v>
      </c>
      <c r="K208" s="6" t="s">
        <v>300</v>
      </c>
      <c r="L208" s="6" t="s">
        <v>294</v>
      </c>
      <c r="M208" s="6" t="s">
        <v>35</v>
      </c>
      <c r="N208" s="6" t="s">
        <v>299</v>
      </c>
      <c r="O208" s="6" t="s">
        <v>210</v>
      </c>
      <c r="P208" s="6" t="s">
        <v>8</v>
      </c>
      <c r="Q208" s="6" t="s">
        <v>7</v>
      </c>
      <c r="R208" s="6" t="s">
        <v>6</v>
      </c>
      <c r="S208" s="6" t="s">
        <v>5</v>
      </c>
      <c r="T208" s="6" t="s">
        <v>4</v>
      </c>
      <c r="U208" s="6" t="s">
        <v>60</v>
      </c>
      <c r="V208" s="6" t="s">
        <v>2</v>
      </c>
      <c r="W208" s="6" t="s">
        <v>264</v>
      </c>
      <c r="X208" s="6" t="s">
        <v>0</v>
      </c>
      <c r="Y208" s="6">
        <f t="shared" si="6"/>
        <v>22.684999999999999</v>
      </c>
      <c r="Z208" s="6">
        <f t="shared" si="7"/>
        <v>2.5599999999999987</v>
      </c>
      <c r="AA208" s="6">
        <f>D208-'Estación Peaje'!$J$8*'L5 Corr Deriva1'!Z208</f>
        <v>1667.9829156084395</v>
      </c>
    </row>
    <row r="209" spans="1:27" x14ac:dyDescent="0.25">
      <c r="A209" s="6" t="s">
        <v>21</v>
      </c>
      <c r="B209" s="6" t="s">
        <v>20</v>
      </c>
      <c r="C209" s="6" t="s">
        <v>298</v>
      </c>
      <c r="D209" s="6">
        <v>1667.9963</v>
      </c>
      <c r="E209" s="6" t="s">
        <v>18</v>
      </c>
      <c r="F209" s="6" t="s">
        <v>297</v>
      </c>
      <c r="G209" s="6" t="s">
        <v>296</v>
      </c>
      <c r="H209" s="6">
        <v>1646.0066999999999</v>
      </c>
      <c r="I209" s="6" t="s">
        <v>260</v>
      </c>
      <c r="J209" s="6" t="s">
        <v>259</v>
      </c>
      <c r="K209" s="6" t="s">
        <v>295</v>
      </c>
      <c r="L209" s="6" t="s">
        <v>294</v>
      </c>
      <c r="M209" s="6" t="s">
        <v>35</v>
      </c>
      <c r="N209" s="6" t="s">
        <v>293</v>
      </c>
      <c r="O209" s="6" t="s">
        <v>210</v>
      </c>
      <c r="P209" s="6" t="s">
        <v>8</v>
      </c>
      <c r="Q209" s="6" t="s">
        <v>7</v>
      </c>
      <c r="R209" s="6" t="s">
        <v>6</v>
      </c>
      <c r="S209" s="6" t="s">
        <v>5</v>
      </c>
      <c r="T209" s="6" t="s">
        <v>4</v>
      </c>
      <c r="U209" s="6" t="s">
        <v>256</v>
      </c>
      <c r="V209" s="6" t="s">
        <v>2</v>
      </c>
      <c r="W209" s="6" t="s">
        <v>292</v>
      </c>
      <c r="X209" s="6" t="s">
        <v>0</v>
      </c>
      <c r="Y209" s="6">
        <f t="shared" si="6"/>
        <v>22.689166666666665</v>
      </c>
      <c r="Z209" s="6">
        <f t="shared" si="7"/>
        <v>2.5641666666666652</v>
      </c>
      <c r="AA209" s="6">
        <f>D209-'Estación Peaje'!$J$8*'L5 Corr Deriva1'!Z209</f>
        <v>1667.9874011481668</v>
      </c>
    </row>
    <row r="210" spans="1:27" x14ac:dyDescent="0.25">
      <c r="A210" s="6" t="s">
        <v>21</v>
      </c>
      <c r="B210" s="6" t="s">
        <v>20</v>
      </c>
      <c r="C210" s="6" t="s">
        <v>291</v>
      </c>
      <c r="D210" s="6">
        <v>1667.9884</v>
      </c>
      <c r="E210" s="6" t="s">
        <v>18</v>
      </c>
      <c r="F210" s="6" t="s">
        <v>290</v>
      </c>
      <c r="G210" s="6" t="s">
        <v>289</v>
      </c>
      <c r="H210" s="6">
        <v>1645.9996000000001</v>
      </c>
      <c r="I210" s="6" t="s">
        <v>90</v>
      </c>
      <c r="J210" s="6" t="s">
        <v>167</v>
      </c>
      <c r="K210" s="6" t="s">
        <v>288</v>
      </c>
      <c r="L210" s="6" t="s">
        <v>273</v>
      </c>
      <c r="M210" s="6" t="s">
        <v>35</v>
      </c>
      <c r="N210" s="6" t="s">
        <v>287</v>
      </c>
      <c r="O210" s="6" t="s">
        <v>210</v>
      </c>
      <c r="P210" s="6" t="s">
        <v>8</v>
      </c>
      <c r="Q210" s="6" t="s">
        <v>7</v>
      </c>
      <c r="R210" s="6" t="s">
        <v>6</v>
      </c>
      <c r="S210" s="6" t="s">
        <v>5</v>
      </c>
      <c r="T210" s="6" t="s">
        <v>4</v>
      </c>
      <c r="U210" s="6" t="s">
        <v>86</v>
      </c>
      <c r="V210" s="6" t="s">
        <v>2</v>
      </c>
      <c r="W210" s="6" t="s">
        <v>286</v>
      </c>
      <c r="X210" s="6" t="s">
        <v>0</v>
      </c>
      <c r="Y210" s="6">
        <f t="shared" si="6"/>
        <v>22.693333333333335</v>
      </c>
      <c r="Z210" s="6">
        <f t="shared" si="7"/>
        <v>2.5683333333333351</v>
      </c>
      <c r="AA210" s="6">
        <f>D210-'Estación Peaje'!$J$8*'L5 Corr Deriva1'!Z210</f>
        <v>1667.979486687894</v>
      </c>
    </row>
    <row r="211" spans="1:27" x14ac:dyDescent="0.25">
      <c r="A211" s="6" t="s">
        <v>21</v>
      </c>
      <c r="B211" s="6" t="s">
        <v>20</v>
      </c>
      <c r="C211" s="6" t="s">
        <v>285</v>
      </c>
      <c r="D211" s="6">
        <v>1667.9916000000001</v>
      </c>
      <c r="E211" s="6" t="s">
        <v>18</v>
      </c>
      <c r="F211" s="6" t="s">
        <v>284</v>
      </c>
      <c r="G211" s="6" t="s">
        <v>283</v>
      </c>
      <c r="H211" s="6">
        <v>1646.0029</v>
      </c>
      <c r="I211" s="6" t="s">
        <v>214</v>
      </c>
      <c r="J211" s="6" t="s">
        <v>282</v>
      </c>
      <c r="K211" s="6" t="s">
        <v>281</v>
      </c>
      <c r="L211" s="6" t="s">
        <v>273</v>
      </c>
      <c r="M211" s="6" t="s">
        <v>35</v>
      </c>
      <c r="N211" s="6" t="s">
        <v>280</v>
      </c>
      <c r="O211" s="6" t="s">
        <v>210</v>
      </c>
      <c r="P211" s="6" t="s">
        <v>8</v>
      </c>
      <c r="Q211" s="6" t="s">
        <v>7</v>
      </c>
      <c r="R211" s="6" t="s">
        <v>6</v>
      </c>
      <c r="S211" s="6" t="s">
        <v>5</v>
      </c>
      <c r="T211" s="6" t="s">
        <v>4</v>
      </c>
      <c r="U211" s="6" t="s">
        <v>86</v>
      </c>
      <c r="V211" s="6" t="s">
        <v>95</v>
      </c>
      <c r="W211" s="6" t="s">
        <v>279</v>
      </c>
      <c r="X211" s="6" t="s">
        <v>0</v>
      </c>
      <c r="Y211" s="6">
        <f t="shared" si="6"/>
        <v>22.697500000000002</v>
      </c>
      <c r="Z211" s="6">
        <f t="shared" si="7"/>
        <v>2.5725000000000016</v>
      </c>
      <c r="AA211" s="6">
        <f>D211-'Estación Peaje'!$J$8*'L5 Corr Deriva1'!Z211</f>
        <v>1667.9826722276214</v>
      </c>
    </row>
    <row r="212" spans="1:27" x14ac:dyDescent="0.25">
      <c r="A212" s="6" t="s">
        <v>21</v>
      </c>
      <c r="B212" s="6" t="s">
        <v>20</v>
      </c>
      <c r="C212" s="6" t="s">
        <v>278</v>
      </c>
      <c r="D212" s="6">
        <v>1668.0029</v>
      </c>
      <c r="E212" s="6" t="s">
        <v>18</v>
      </c>
      <c r="F212" s="6" t="s">
        <v>277</v>
      </c>
      <c r="G212" s="6" t="s">
        <v>276</v>
      </c>
      <c r="H212" s="6">
        <v>1646.0146999999999</v>
      </c>
      <c r="I212" s="6" t="s">
        <v>54</v>
      </c>
      <c r="J212" s="6" t="s">
        <v>275</v>
      </c>
      <c r="K212" s="6" t="s">
        <v>274</v>
      </c>
      <c r="L212" s="6" t="s">
        <v>273</v>
      </c>
      <c r="M212" s="6" t="s">
        <v>35</v>
      </c>
      <c r="N212" s="6" t="s">
        <v>272</v>
      </c>
      <c r="O212" s="6" t="s">
        <v>210</v>
      </c>
      <c r="P212" s="6" t="s">
        <v>8</v>
      </c>
      <c r="Q212" s="6" t="s">
        <v>7</v>
      </c>
      <c r="R212" s="6" t="s">
        <v>6</v>
      </c>
      <c r="S212" s="6" t="s">
        <v>5</v>
      </c>
      <c r="T212" s="6" t="s">
        <v>4</v>
      </c>
      <c r="U212" s="6" t="s">
        <v>86</v>
      </c>
      <c r="V212" s="6" t="s">
        <v>103</v>
      </c>
      <c r="W212" s="6" t="s">
        <v>271</v>
      </c>
      <c r="X212" s="6" t="s">
        <v>0</v>
      </c>
      <c r="Y212" s="6">
        <f t="shared" si="6"/>
        <v>22.701666666666664</v>
      </c>
      <c r="Z212" s="6">
        <f t="shared" si="7"/>
        <v>2.5766666666666644</v>
      </c>
      <c r="AA212" s="6">
        <f>D212-'Estación Peaje'!$J$8*'L5 Corr Deriva1'!Z212</f>
        <v>1667.9939577673485</v>
      </c>
    </row>
    <row r="213" spans="1:27" x14ac:dyDescent="0.25">
      <c r="A213" s="6" t="s">
        <v>21</v>
      </c>
      <c r="B213" s="6" t="s">
        <v>20</v>
      </c>
      <c r="C213" s="6" t="s">
        <v>270</v>
      </c>
      <c r="D213" s="6">
        <v>1667.9851000000001</v>
      </c>
      <c r="E213" s="6" t="s">
        <v>18</v>
      </c>
      <c r="F213" s="6" t="s">
        <v>269</v>
      </c>
      <c r="G213" s="6" t="s">
        <v>268</v>
      </c>
      <c r="H213" s="6">
        <v>1645.9969000000001</v>
      </c>
      <c r="I213" s="6" t="s">
        <v>267</v>
      </c>
      <c r="J213" s="6" t="s">
        <v>250</v>
      </c>
      <c r="K213" s="6" t="s">
        <v>266</v>
      </c>
      <c r="L213" s="6" t="s">
        <v>257</v>
      </c>
      <c r="M213" s="6" t="s">
        <v>35</v>
      </c>
      <c r="N213" s="6" t="s">
        <v>265</v>
      </c>
      <c r="O213" s="6" t="s">
        <v>210</v>
      </c>
      <c r="P213" s="6" t="s">
        <v>8</v>
      </c>
      <c r="Q213" s="6" t="s">
        <v>7</v>
      </c>
      <c r="R213" s="6" t="s">
        <v>6</v>
      </c>
      <c r="S213" s="6" t="s">
        <v>5</v>
      </c>
      <c r="T213" s="6" t="s">
        <v>4</v>
      </c>
      <c r="U213" s="6" t="s">
        <v>23</v>
      </c>
      <c r="V213" s="6" t="s">
        <v>95</v>
      </c>
      <c r="W213" s="6" t="s">
        <v>264</v>
      </c>
      <c r="X213" s="6" t="s">
        <v>0</v>
      </c>
      <c r="Y213" s="6">
        <f t="shared" si="6"/>
        <v>22.705833333333331</v>
      </c>
      <c r="Z213" s="6">
        <f t="shared" si="7"/>
        <v>2.5808333333333309</v>
      </c>
      <c r="AA213" s="6">
        <f>D213-'Estación Peaje'!$J$8*'L5 Corr Deriva1'!Z213</f>
        <v>1667.976143307076</v>
      </c>
    </row>
    <row r="214" spans="1:27" x14ac:dyDescent="0.25">
      <c r="A214" s="6" t="s">
        <v>21</v>
      </c>
      <c r="B214" s="6" t="s">
        <v>20</v>
      </c>
      <c r="C214" s="6" t="s">
        <v>263</v>
      </c>
      <c r="D214" s="6">
        <v>1667.989</v>
      </c>
      <c r="E214" s="6" t="s">
        <v>18</v>
      </c>
      <c r="F214" s="6" t="s">
        <v>262</v>
      </c>
      <c r="G214" s="6" t="s">
        <v>261</v>
      </c>
      <c r="H214" s="6">
        <v>1646.0020999999999</v>
      </c>
      <c r="I214" s="6" t="s">
        <v>260</v>
      </c>
      <c r="J214" s="6" t="s">
        <v>259</v>
      </c>
      <c r="K214" s="6" t="s">
        <v>258</v>
      </c>
      <c r="L214" s="6" t="s">
        <v>257</v>
      </c>
      <c r="M214" s="6" t="s">
        <v>35</v>
      </c>
      <c r="N214" s="6" t="s">
        <v>248</v>
      </c>
      <c r="O214" s="6" t="s">
        <v>210</v>
      </c>
      <c r="P214" s="6" t="s">
        <v>8</v>
      </c>
      <c r="Q214" s="6" t="s">
        <v>7</v>
      </c>
      <c r="R214" s="6" t="s">
        <v>6</v>
      </c>
      <c r="S214" s="6" t="s">
        <v>5</v>
      </c>
      <c r="T214" s="6" t="s">
        <v>4</v>
      </c>
      <c r="U214" s="6" t="s">
        <v>256</v>
      </c>
      <c r="V214" s="6" t="s">
        <v>95</v>
      </c>
      <c r="W214" s="6" t="s">
        <v>255</v>
      </c>
      <c r="X214" s="6" t="s">
        <v>0</v>
      </c>
      <c r="Y214" s="6">
        <f t="shared" si="6"/>
        <v>22.71</v>
      </c>
      <c r="Z214" s="6">
        <f t="shared" si="7"/>
        <v>2.5850000000000009</v>
      </c>
      <c r="AA214" s="6">
        <f>D214-'Estación Peaje'!$J$8*'L5 Corr Deriva1'!Z214</f>
        <v>1667.9800288468032</v>
      </c>
    </row>
    <row r="215" spans="1:27" x14ac:dyDescent="0.25">
      <c r="A215" s="6" t="s">
        <v>21</v>
      </c>
      <c r="B215" s="6" t="s">
        <v>20</v>
      </c>
      <c r="C215" s="6" t="s">
        <v>254</v>
      </c>
      <c r="D215" s="6">
        <v>1667.9871000000001</v>
      </c>
      <c r="E215" s="6" t="s">
        <v>18</v>
      </c>
      <c r="F215" s="6" t="s">
        <v>253</v>
      </c>
      <c r="G215" s="6" t="s">
        <v>252</v>
      </c>
      <c r="H215" s="6">
        <v>1646</v>
      </c>
      <c r="I215" s="6" t="s">
        <v>251</v>
      </c>
      <c r="J215" s="6" t="s">
        <v>250</v>
      </c>
      <c r="K215" s="6" t="s">
        <v>249</v>
      </c>
      <c r="L215" s="6" t="s">
        <v>241</v>
      </c>
      <c r="M215" s="6" t="s">
        <v>35</v>
      </c>
      <c r="N215" s="6" t="s">
        <v>248</v>
      </c>
      <c r="O215" s="6" t="s">
        <v>210</v>
      </c>
      <c r="P215" s="6" t="s">
        <v>8</v>
      </c>
      <c r="Q215" s="6" t="s">
        <v>7</v>
      </c>
      <c r="R215" s="6" t="s">
        <v>6</v>
      </c>
      <c r="S215" s="6" t="s">
        <v>5</v>
      </c>
      <c r="T215" s="6" t="s">
        <v>4</v>
      </c>
      <c r="U215" s="6" t="s">
        <v>32</v>
      </c>
      <c r="V215" s="6" t="s">
        <v>103</v>
      </c>
      <c r="W215" s="6" t="s">
        <v>247</v>
      </c>
      <c r="X215" s="6" t="s">
        <v>0</v>
      </c>
      <c r="Y215" s="6">
        <f t="shared" si="6"/>
        <v>22.714166666666667</v>
      </c>
      <c r="Z215" s="6">
        <f t="shared" si="7"/>
        <v>2.5891666666666673</v>
      </c>
      <c r="AA215" s="6">
        <f>D215-'Estación Peaje'!$J$8*'L5 Corr Deriva1'!Z215</f>
        <v>1667.9781143865305</v>
      </c>
    </row>
    <row r="216" spans="1:27" x14ac:dyDescent="0.25">
      <c r="A216" s="6" t="s">
        <v>21</v>
      </c>
      <c r="B216" s="6" t="s">
        <v>20</v>
      </c>
      <c r="C216" s="6" t="s">
        <v>246</v>
      </c>
      <c r="D216" s="6">
        <v>1667.9902999999999</v>
      </c>
      <c r="E216" s="6" t="s">
        <v>18</v>
      </c>
      <c r="F216" s="6" t="s">
        <v>245</v>
      </c>
      <c r="G216" s="6" t="s">
        <v>244</v>
      </c>
      <c r="H216" s="6">
        <v>1646.0036</v>
      </c>
      <c r="I216" s="6" t="s">
        <v>243</v>
      </c>
      <c r="J216" s="6" t="s">
        <v>160</v>
      </c>
      <c r="K216" s="6" t="s">
        <v>242</v>
      </c>
      <c r="L216" s="6" t="s">
        <v>241</v>
      </c>
      <c r="M216" s="6" t="s">
        <v>35</v>
      </c>
      <c r="N216" s="6" t="s">
        <v>240</v>
      </c>
      <c r="O216" s="6" t="s">
        <v>210</v>
      </c>
      <c r="P216" s="6" t="s">
        <v>8</v>
      </c>
      <c r="Q216" s="6" t="s">
        <v>7</v>
      </c>
      <c r="R216" s="6" t="s">
        <v>6</v>
      </c>
      <c r="S216" s="6" t="s">
        <v>5</v>
      </c>
      <c r="T216" s="6" t="s">
        <v>4</v>
      </c>
      <c r="U216" s="6" t="s">
        <v>187</v>
      </c>
      <c r="V216" s="6" t="s">
        <v>95</v>
      </c>
      <c r="W216" s="6" t="s">
        <v>239</v>
      </c>
      <c r="X216" s="6" t="s">
        <v>0</v>
      </c>
      <c r="Y216" s="6">
        <f t="shared" si="6"/>
        <v>22.71833333333333</v>
      </c>
      <c r="Z216" s="6">
        <f t="shared" si="7"/>
        <v>2.5933333333333302</v>
      </c>
      <c r="AA216" s="6">
        <f>D216-'Estación Peaje'!$J$8*'L5 Corr Deriva1'!Z216</f>
        <v>1667.9812999262576</v>
      </c>
    </row>
    <row r="217" spans="1:27" x14ac:dyDescent="0.25">
      <c r="A217" s="6" t="s">
        <v>21</v>
      </c>
      <c r="B217" s="6" t="s">
        <v>20</v>
      </c>
      <c r="C217" s="6" t="s">
        <v>238</v>
      </c>
      <c r="D217" s="6">
        <v>1667.9828</v>
      </c>
      <c r="E217" s="6" t="s">
        <v>18</v>
      </c>
      <c r="F217" s="6" t="s">
        <v>237</v>
      </c>
      <c r="G217" s="6" t="s">
        <v>236</v>
      </c>
      <c r="H217" s="6">
        <v>1645.9969000000001</v>
      </c>
      <c r="I217" s="6" t="s">
        <v>214</v>
      </c>
      <c r="J217" s="6" t="s">
        <v>235</v>
      </c>
      <c r="K217" s="6" t="s">
        <v>234</v>
      </c>
      <c r="L217" s="6" t="s">
        <v>226</v>
      </c>
      <c r="M217" s="6" t="s">
        <v>136</v>
      </c>
      <c r="N217" s="6" t="s">
        <v>233</v>
      </c>
      <c r="O217" s="6" t="s">
        <v>210</v>
      </c>
      <c r="P217" s="6" t="s">
        <v>8</v>
      </c>
      <c r="Q217" s="6" t="s">
        <v>7</v>
      </c>
      <c r="R217" s="6" t="s">
        <v>6</v>
      </c>
      <c r="S217" s="6" t="s">
        <v>5</v>
      </c>
      <c r="T217" s="6" t="s">
        <v>4</v>
      </c>
      <c r="U217" s="6" t="s">
        <v>232</v>
      </c>
      <c r="V217" s="6" t="s">
        <v>95</v>
      </c>
      <c r="W217" s="6" t="s">
        <v>224</v>
      </c>
      <c r="X217" s="6" t="s">
        <v>0</v>
      </c>
      <c r="Y217" s="6">
        <f t="shared" si="6"/>
        <v>22.722499999999997</v>
      </c>
      <c r="Z217" s="6">
        <f t="shared" si="7"/>
        <v>2.5974999999999966</v>
      </c>
      <c r="AA217" s="6">
        <f>D217-'Estación Peaje'!$J$8*'L5 Corr Deriva1'!Z217</f>
        <v>1667.973785465985</v>
      </c>
    </row>
    <row r="218" spans="1:27" x14ac:dyDescent="0.25">
      <c r="A218" s="6" t="s">
        <v>21</v>
      </c>
      <c r="B218" s="6" t="s">
        <v>20</v>
      </c>
      <c r="C218" s="6" t="s">
        <v>231</v>
      </c>
      <c r="D218" s="6">
        <v>1667.9862000000001</v>
      </c>
      <c r="E218" s="6" t="s">
        <v>18</v>
      </c>
      <c r="F218" s="6" t="s">
        <v>230</v>
      </c>
      <c r="G218" s="6" t="s">
        <v>229</v>
      </c>
      <c r="H218" s="6">
        <v>1646.0003999999999</v>
      </c>
      <c r="I218" s="6" t="s">
        <v>228</v>
      </c>
      <c r="J218" s="6" t="s">
        <v>153</v>
      </c>
      <c r="K218" s="6" t="s">
        <v>227</v>
      </c>
      <c r="L218" s="6" t="s">
        <v>226</v>
      </c>
      <c r="M218" s="6" t="s">
        <v>35</v>
      </c>
      <c r="N218" s="6" t="s">
        <v>225</v>
      </c>
      <c r="O218" s="6" t="s">
        <v>210</v>
      </c>
      <c r="P218" s="6" t="s">
        <v>8</v>
      </c>
      <c r="Q218" s="6" t="s">
        <v>7</v>
      </c>
      <c r="R218" s="6" t="s">
        <v>6</v>
      </c>
      <c r="S218" s="6" t="s">
        <v>5</v>
      </c>
      <c r="T218" s="6" t="s">
        <v>4</v>
      </c>
      <c r="U218" s="6" t="s">
        <v>218</v>
      </c>
      <c r="V218" s="6" t="s">
        <v>95</v>
      </c>
      <c r="W218" s="6" t="s">
        <v>224</v>
      </c>
      <c r="X218" s="6" t="s">
        <v>0</v>
      </c>
      <c r="Y218" s="6">
        <f t="shared" si="6"/>
        <v>22.726666666666667</v>
      </c>
      <c r="Z218" s="6">
        <f t="shared" si="7"/>
        <v>2.6016666666666666</v>
      </c>
      <c r="AA218" s="6">
        <f>D218-'Estación Peaje'!$J$8*'L5 Corr Deriva1'!Z218</f>
        <v>1667.9771710057125</v>
      </c>
    </row>
    <row r="219" spans="1:27" x14ac:dyDescent="0.25">
      <c r="A219" s="6" t="s">
        <v>21</v>
      </c>
      <c r="B219" s="6" t="s">
        <v>20</v>
      </c>
      <c r="C219" s="6" t="s">
        <v>223</v>
      </c>
      <c r="D219" s="6">
        <v>1667.9837</v>
      </c>
      <c r="E219" s="6" t="s">
        <v>18</v>
      </c>
      <c r="F219" s="6" t="s">
        <v>222</v>
      </c>
      <c r="G219" s="6" t="s">
        <v>221</v>
      </c>
      <c r="H219" s="6">
        <v>1645.9988000000001</v>
      </c>
      <c r="I219" s="6" t="s">
        <v>220</v>
      </c>
      <c r="J219" s="6" t="s">
        <v>161</v>
      </c>
      <c r="K219" s="6" t="s">
        <v>219</v>
      </c>
      <c r="L219" s="6" t="s">
        <v>212</v>
      </c>
      <c r="M219" s="6" t="s">
        <v>35</v>
      </c>
      <c r="N219" s="6" t="s">
        <v>211</v>
      </c>
      <c r="O219" s="6" t="s">
        <v>210</v>
      </c>
      <c r="P219" s="6" t="s">
        <v>8</v>
      </c>
      <c r="Q219" s="6" t="s">
        <v>7</v>
      </c>
      <c r="R219" s="6" t="s">
        <v>6</v>
      </c>
      <c r="S219" s="6" t="s">
        <v>5</v>
      </c>
      <c r="T219" s="6" t="s">
        <v>4</v>
      </c>
      <c r="U219" s="6" t="s">
        <v>218</v>
      </c>
      <c r="V219" s="6" t="s">
        <v>103</v>
      </c>
      <c r="W219" s="6" t="s">
        <v>217</v>
      </c>
      <c r="X219" s="6" t="s">
        <v>0</v>
      </c>
      <c r="Y219" s="6">
        <f t="shared" si="6"/>
        <v>22.730833333333333</v>
      </c>
      <c r="Z219" s="6">
        <f t="shared" si="7"/>
        <v>2.605833333333333</v>
      </c>
      <c r="AA219" s="6">
        <f>D219-'Estación Peaje'!$J$8*'L5 Corr Deriva1'!Z219</f>
        <v>1667.9746565454398</v>
      </c>
    </row>
    <row r="220" spans="1:27" x14ac:dyDescent="0.25">
      <c r="A220" s="6" t="s">
        <v>21</v>
      </c>
      <c r="B220" s="6" t="s">
        <v>20</v>
      </c>
      <c r="C220" s="6" t="s">
        <v>216</v>
      </c>
      <c r="D220" s="6">
        <v>1667.9873</v>
      </c>
      <c r="E220" s="6" t="s">
        <v>18</v>
      </c>
      <c r="F220" s="6" t="s">
        <v>215</v>
      </c>
      <c r="G220" s="6" t="s">
        <v>206</v>
      </c>
      <c r="H220" s="6">
        <v>1646.0025000000001</v>
      </c>
      <c r="I220" s="6" t="s">
        <v>214</v>
      </c>
      <c r="J220" s="6" t="s">
        <v>133</v>
      </c>
      <c r="K220" s="6" t="s">
        <v>213</v>
      </c>
      <c r="L220" s="6" t="s">
        <v>212</v>
      </c>
      <c r="M220" s="6" t="s">
        <v>136</v>
      </c>
      <c r="N220" s="6" t="s">
        <v>211</v>
      </c>
      <c r="O220" s="6" t="s">
        <v>210</v>
      </c>
      <c r="P220" s="6" t="s">
        <v>8</v>
      </c>
      <c r="Q220" s="6" t="s">
        <v>7</v>
      </c>
      <c r="R220" s="6" t="s">
        <v>6</v>
      </c>
      <c r="S220" s="6" t="s">
        <v>5</v>
      </c>
      <c r="T220" s="6" t="s">
        <v>4</v>
      </c>
      <c r="U220" s="6" t="s">
        <v>112</v>
      </c>
      <c r="V220" s="6" t="s">
        <v>103</v>
      </c>
      <c r="W220" s="6" t="s">
        <v>209</v>
      </c>
      <c r="X220" s="6" t="s">
        <v>0</v>
      </c>
      <c r="Y220" s="6">
        <f t="shared" si="6"/>
        <v>22.734999999999999</v>
      </c>
      <c r="Z220" s="6">
        <f t="shared" si="7"/>
        <v>2.6099999999999994</v>
      </c>
      <c r="AA220" s="6">
        <f>D220-'Estación Peaje'!$J$8*'L5 Corr Deriva1'!Z220</f>
        <v>1667.978242085167</v>
      </c>
    </row>
    <row r="221" spans="1:27" x14ac:dyDescent="0.25">
      <c r="A221" s="6" t="s">
        <v>21</v>
      </c>
      <c r="B221" s="6" t="s">
        <v>20</v>
      </c>
      <c r="C221" s="6" t="s">
        <v>208</v>
      </c>
      <c r="D221" s="6">
        <v>1667.9964</v>
      </c>
      <c r="E221" s="6" t="s">
        <v>18</v>
      </c>
      <c r="F221" s="6" t="s">
        <v>207</v>
      </c>
      <c r="G221" s="6" t="s">
        <v>206</v>
      </c>
      <c r="H221" s="6">
        <v>1646.0117</v>
      </c>
      <c r="I221" s="6" t="s">
        <v>54</v>
      </c>
      <c r="J221" s="6" t="s">
        <v>205</v>
      </c>
      <c r="K221" s="6" t="s">
        <v>204</v>
      </c>
      <c r="L221" s="6" t="s">
        <v>196</v>
      </c>
      <c r="M221" s="6" t="s">
        <v>136</v>
      </c>
      <c r="N221" s="6" t="s">
        <v>203</v>
      </c>
      <c r="O221" s="6" t="s">
        <v>33</v>
      </c>
      <c r="P221" s="6" t="s">
        <v>8</v>
      </c>
      <c r="Q221" s="6" t="s">
        <v>7</v>
      </c>
      <c r="R221" s="6" t="s">
        <v>6</v>
      </c>
      <c r="S221" s="6" t="s">
        <v>5</v>
      </c>
      <c r="T221" s="6" t="s">
        <v>4</v>
      </c>
      <c r="U221" s="6" t="s">
        <v>202</v>
      </c>
      <c r="V221" s="6" t="s">
        <v>103</v>
      </c>
      <c r="W221" s="6" t="s">
        <v>22</v>
      </c>
      <c r="X221" s="6" t="s">
        <v>0</v>
      </c>
      <c r="Y221" s="6">
        <f t="shared" si="6"/>
        <v>22.739166666666666</v>
      </c>
      <c r="Z221" s="6">
        <f t="shared" si="7"/>
        <v>2.6141666666666659</v>
      </c>
      <c r="AA221" s="6">
        <f>D221-'Estación Peaje'!$J$8*'L5 Corr Deriva1'!Z221</f>
        <v>1667.9873276248943</v>
      </c>
    </row>
    <row r="222" spans="1:27" x14ac:dyDescent="0.25">
      <c r="A222" s="6" t="s">
        <v>21</v>
      </c>
      <c r="B222" s="6" t="s">
        <v>20</v>
      </c>
      <c r="C222" s="6" t="s">
        <v>201</v>
      </c>
      <c r="D222" s="6">
        <v>1667.9976999999999</v>
      </c>
      <c r="E222" s="6" t="s">
        <v>18</v>
      </c>
      <c r="F222" s="6" t="s">
        <v>200</v>
      </c>
      <c r="G222" s="6" t="s">
        <v>199</v>
      </c>
      <c r="H222" s="6">
        <v>1646.0135</v>
      </c>
      <c r="I222" s="6" t="s">
        <v>198</v>
      </c>
      <c r="J222" s="6" t="s">
        <v>182</v>
      </c>
      <c r="K222" s="6" t="s">
        <v>197</v>
      </c>
      <c r="L222" s="6" t="s">
        <v>196</v>
      </c>
      <c r="M222" s="6" t="s">
        <v>136</v>
      </c>
      <c r="N222" s="6" t="s">
        <v>195</v>
      </c>
      <c r="O222" s="6" t="s">
        <v>33</v>
      </c>
      <c r="P222" s="6" t="s">
        <v>8</v>
      </c>
      <c r="Q222" s="6" t="s">
        <v>7</v>
      </c>
      <c r="R222" s="6" t="s">
        <v>6</v>
      </c>
      <c r="S222" s="6" t="s">
        <v>5</v>
      </c>
      <c r="T222" s="6" t="s">
        <v>4</v>
      </c>
      <c r="U222" s="6" t="s">
        <v>128</v>
      </c>
      <c r="V222" s="6" t="s">
        <v>103</v>
      </c>
      <c r="W222" s="6" t="s">
        <v>194</v>
      </c>
      <c r="X222" s="6" t="s">
        <v>0</v>
      </c>
      <c r="Y222" s="6">
        <f t="shared" si="6"/>
        <v>22.743333333333336</v>
      </c>
      <c r="Z222" s="6">
        <f t="shared" si="7"/>
        <v>2.6183333333333358</v>
      </c>
      <c r="AA222" s="6">
        <f>D222-'Estación Peaje'!$J$8*'L5 Corr Deriva1'!Z222</f>
        <v>1667.9886131646215</v>
      </c>
    </row>
    <row r="223" spans="1:27" x14ac:dyDescent="0.25">
      <c r="A223" s="6" t="s">
        <v>21</v>
      </c>
      <c r="B223" s="6" t="s">
        <v>20</v>
      </c>
      <c r="C223" s="6" t="s">
        <v>193</v>
      </c>
      <c r="D223" s="6">
        <v>1667.9822999999999</v>
      </c>
      <c r="E223" s="6" t="s">
        <v>18</v>
      </c>
      <c r="F223" s="6" t="s">
        <v>192</v>
      </c>
      <c r="G223" s="6" t="s">
        <v>191</v>
      </c>
      <c r="H223" s="6">
        <v>1645.9982</v>
      </c>
      <c r="I223" s="6" t="s">
        <v>117</v>
      </c>
      <c r="J223" s="6" t="s">
        <v>190</v>
      </c>
      <c r="K223" s="6" t="s">
        <v>189</v>
      </c>
      <c r="L223" s="6" t="s">
        <v>180</v>
      </c>
      <c r="M223" s="6" t="s">
        <v>35</v>
      </c>
      <c r="N223" s="6" t="s">
        <v>188</v>
      </c>
      <c r="O223" s="6" t="s">
        <v>33</v>
      </c>
      <c r="P223" s="6" t="s">
        <v>8</v>
      </c>
      <c r="Q223" s="6" t="s">
        <v>7</v>
      </c>
      <c r="R223" s="6" t="s">
        <v>6</v>
      </c>
      <c r="S223" s="6" t="s">
        <v>5</v>
      </c>
      <c r="T223" s="6" t="s">
        <v>4</v>
      </c>
      <c r="U223" s="6" t="s">
        <v>187</v>
      </c>
      <c r="V223" s="6" t="s">
        <v>95</v>
      </c>
      <c r="W223" s="6" t="s">
        <v>186</v>
      </c>
      <c r="X223" s="6" t="s">
        <v>0</v>
      </c>
      <c r="Y223" s="6">
        <f t="shared" si="6"/>
        <v>22.747500000000002</v>
      </c>
      <c r="Z223" s="6">
        <f t="shared" si="7"/>
        <v>2.6225000000000023</v>
      </c>
      <c r="AA223" s="6">
        <f>D223-'Estación Peaje'!$J$8*'L5 Corr Deriva1'!Z223</f>
        <v>1667.9731987043488</v>
      </c>
    </row>
    <row r="224" spans="1:27" x14ac:dyDescent="0.25">
      <c r="A224" s="6" t="s">
        <v>21</v>
      </c>
      <c r="B224" s="6" t="s">
        <v>20</v>
      </c>
      <c r="C224" s="6" t="s">
        <v>185</v>
      </c>
      <c r="D224" s="6">
        <v>1667.9836</v>
      </c>
      <c r="E224" s="6" t="s">
        <v>18</v>
      </c>
      <c r="F224" s="6" t="s">
        <v>184</v>
      </c>
      <c r="G224" s="6" t="s">
        <v>183</v>
      </c>
      <c r="H224" s="6">
        <v>1646.0001999999999</v>
      </c>
      <c r="I224" s="6" t="s">
        <v>182</v>
      </c>
      <c r="J224" s="6" t="s">
        <v>38</v>
      </c>
      <c r="K224" s="6" t="s">
        <v>181</v>
      </c>
      <c r="L224" s="6" t="s">
        <v>180</v>
      </c>
      <c r="M224" s="6" t="s">
        <v>35</v>
      </c>
      <c r="N224" s="6" t="s">
        <v>179</v>
      </c>
      <c r="O224" s="6" t="s">
        <v>33</v>
      </c>
      <c r="P224" s="6" t="s">
        <v>8</v>
      </c>
      <c r="Q224" s="6" t="s">
        <v>7</v>
      </c>
      <c r="R224" s="6" t="s">
        <v>6</v>
      </c>
      <c r="S224" s="6" t="s">
        <v>5</v>
      </c>
      <c r="T224" s="6" t="s">
        <v>4</v>
      </c>
      <c r="U224" s="6" t="s">
        <v>178</v>
      </c>
      <c r="V224" s="6" t="s">
        <v>103</v>
      </c>
      <c r="W224" s="6" t="s">
        <v>177</v>
      </c>
      <c r="X224" s="6" t="s">
        <v>0</v>
      </c>
      <c r="Y224" s="6">
        <f t="shared" si="6"/>
        <v>22.751666666666665</v>
      </c>
      <c r="Z224" s="6">
        <f t="shared" si="7"/>
        <v>2.6266666666666652</v>
      </c>
      <c r="AA224" s="6">
        <f>D224-'Estación Peaje'!$J$8*'L5 Corr Deriva1'!Z224</f>
        <v>1667.9744842440762</v>
      </c>
    </row>
    <row r="225" spans="1:27" x14ac:dyDescent="0.25">
      <c r="A225" s="6" t="s">
        <v>21</v>
      </c>
      <c r="B225" s="6" t="s">
        <v>20</v>
      </c>
      <c r="C225" s="6" t="s">
        <v>176</v>
      </c>
      <c r="D225" s="6">
        <v>1667.992</v>
      </c>
      <c r="E225" s="6" t="s">
        <v>18</v>
      </c>
      <c r="F225" s="6" t="s">
        <v>175</v>
      </c>
      <c r="G225" s="6" t="s">
        <v>174</v>
      </c>
      <c r="H225" s="6">
        <v>1646.0087000000001</v>
      </c>
      <c r="I225" s="6" t="s">
        <v>117</v>
      </c>
      <c r="J225" s="6" t="s">
        <v>146</v>
      </c>
      <c r="K225" s="6" t="s">
        <v>173</v>
      </c>
      <c r="L225" s="6" t="s">
        <v>172</v>
      </c>
      <c r="M225" s="6" t="s">
        <v>35</v>
      </c>
      <c r="N225" s="6" t="s">
        <v>171</v>
      </c>
      <c r="O225" s="6" t="s">
        <v>33</v>
      </c>
      <c r="P225" s="6" t="s">
        <v>8</v>
      </c>
      <c r="Q225" s="6" t="s">
        <v>7</v>
      </c>
      <c r="R225" s="6" t="s">
        <v>6</v>
      </c>
      <c r="S225" s="6" t="s">
        <v>5</v>
      </c>
      <c r="T225" s="6" t="s">
        <v>4</v>
      </c>
      <c r="U225" s="6" t="s">
        <v>104</v>
      </c>
      <c r="V225" s="6" t="s">
        <v>103</v>
      </c>
      <c r="W225" s="6" t="s">
        <v>170</v>
      </c>
      <c r="X225" s="6" t="s">
        <v>0</v>
      </c>
      <c r="Y225" s="6">
        <f t="shared" si="6"/>
        <v>22.755833333333332</v>
      </c>
      <c r="Z225" s="6">
        <f t="shared" si="7"/>
        <v>2.6308333333333316</v>
      </c>
      <c r="AA225" s="6">
        <f>D225-'Estación Peaje'!$J$8*'L5 Corr Deriva1'!Z225</f>
        <v>1667.9828697838034</v>
      </c>
    </row>
    <row r="226" spans="1:27" x14ac:dyDescent="0.25">
      <c r="A226" s="6" t="s">
        <v>21</v>
      </c>
      <c r="B226" s="6" t="s">
        <v>20</v>
      </c>
      <c r="C226" s="6" t="s">
        <v>169</v>
      </c>
      <c r="D226" s="6">
        <v>1667.9818</v>
      </c>
      <c r="E226" s="6" t="s">
        <v>18</v>
      </c>
      <c r="F226" s="6" t="s">
        <v>100</v>
      </c>
      <c r="G226" s="6" t="s">
        <v>99</v>
      </c>
      <c r="H226" s="6">
        <v>1645.999</v>
      </c>
      <c r="I226" s="6" t="s">
        <v>168</v>
      </c>
      <c r="J226" s="6" t="s">
        <v>167</v>
      </c>
      <c r="K226" s="6" t="s">
        <v>166</v>
      </c>
      <c r="L226" s="6" t="s">
        <v>158</v>
      </c>
      <c r="M226" s="6" t="s">
        <v>35</v>
      </c>
      <c r="N226" s="6" t="s">
        <v>165</v>
      </c>
      <c r="O226" s="6" t="s">
        <v>33</v>
      </c>
      <c r="P226" s="6" t="s">
        <v>8</v>
      </c>
      <c r="Q226" s="6" t="s">
        <v>7</v>
      </c>
      <c r="R226" s="6" t="s">
        <v>6</v>
      </c>
      <c r="S226" s="6" t="s">
        <v>5</v>
      </c>
      <c r="T226" s="6" t="s">
        <v>4</v>
      </c>
      <c r="U226" s="6" t="s">
        <v>60</v>
      </c>
      <c r="V226" s="6" t="s">
        <v>103</v>
      </c>
      <c r="W226" s="6" t="s">
        <v>94</v>
      </c>
      <c r="X226" s="6" t="s">
        <v>0</v>
      </c>
      <c r="Y226" s="6">
        <f t="shared" si="6"/>
        <v>22.76</v>
      </c>
      <c r="Z226" s="6">
        <f t="shared" si="7"/>
        <v>2.6350000000000016</v>
      </c>
      <c r="AA226" s="6">
        <f>D226-'Estación Peaje'!$J$8*'L5 Corr Deriva1'!Z226</f>
        <v>1667.9726553235307</v>
      </c>
    </row>
    <row r="227" spans="1:27" x14ac:dyDescent="0.25">
      <c r="A227" s="6" t="s">
        <v>21</v>
      </c>
      <c r="B227" s="6" t="s">
        <v>20</v>
      </c>
      <c r="C227" s="6" t="s">
        <v>164</v>
      </c>
      <c r="D227" s="6">
        <v>1668.0053</v>
      </c>
      <c r="E227" s="6" t="s">
        <v>18</v>
      </c>
      <c r="F227" s="6" t="s">
        <v>163</v>
      </c>
      <c r="G227" s="6" t="s">
        <v>162</v>
      </c>
      <c r="H227" s="6">
        <v>1646.0235</v>
      </c>
      <c r="I227" s="6" t="s">
        <v>161</v>
      </c>
      <c r="J227" s="6" t="s">
        <v>160</v>
      </c>
      <c r="K227" s="6" t="s">
        <v>159</v>
      </c>
      <c r="L227" s="6" t="s">
        <v>158</v>
      </c>
      <c r="M227" s="6" t="s">
        <v>136</v>
      </c>
      <c r="N227" s="6" t="s">
        <v>157</v>
      </c>
      <c r="O227" s="6" t="s">
        <v>33</v>
      </c>
      <c r="P227" s="6" t="s">
        <v>8</v>
      </c>
      <c r="Q227" s="6" t="s">
        <v>7</v>
      </c>
      <c r="R227" s="6" t="s">
        <v>6</v>
      </c>
      <c r="S227" s="6" t="s">
        <v>5</v>
      </c>
      <c r="T227" s="6" t="s">
        <v>4</v>
      </c>
      <c r="U227" s="6" t="s">
        <v>150</v>
      </c>
      <c r="V227" s="6" t="s">
        <v>103</v>
      </c>
      <c r="W227" s="6" t="s">
        <v>156</v>
      </c>
      <c r="X227" s="6" t="s">
        <v>0</v>
      </c>
      <c r="Y227" s="6">
        <f t="shared" si="6"/>
        <v>22.764166666666668</v>
      </c>
      <c r="Z227" s="6">
        <f t="shared" si="7"/>
        <v>2.639166666666668</v>
      </c>
      <c r="AA227" s="6">
        <f>D227-'Estación Peaje'!$J$8*'L5 Corr Deriva1'!Z227</f>
        <v>1667.996140863258</v>
      </c>
    </row>
    <row r="228" spans="1:27" x14ac:dyDescent="0.25">
      <c r="A228" s="6" t="s">
        <v>21</v>
      </c>
      <c r="B228" s="6" t="s">
        <v>20</v>
      </c>
      <c r="C228" s="6" t="s">
        <v>155</v>
      </c>
      <c r="D228" s="6">
        <v>1667.9768999999999</v>
      </c>
      <c r="E228" s="6" t="s">
        <v>18</v>
      </c>
      <c r="F228" s="6" t="s">
        <v>154</v>
      </c>
      <c r="G228" s="6" t="s">
        <v>56</v>
      </c>
      <c r="H228" s="6">
        <v>1645.9957999999999</v>
      </c>
      <c r="I228" s="6" t="s">
        <v>153</v>
      </c>
      <c r="J228" s="6" t="s">
        <v>133</v>
      </c>
      <c r="K228" s="6" t="s">
        <v>152</v>
      </c>
      <c r="L228" s="6" t="s">
        <v>144</v>
      </c>
      <c r="M228" s="6" t="s">
        <v>136</v>
      </c>
      <c r="N228" s="6" t="s">
        <v>151</v>
      </c>
      <c r="O228" s="6" t="s">
        <v>33</v>
      </c>
      <c r="P228" s="6" t="s">
        <v>8</v>
      </c>
      <c r="Q228" s="6" t="s">
        <v>7</v>
      </c>
      <c r="R228" s="6" t="s">
        <v>6</v>
      </c>
      <c r="S228" s="6" t="s">
        <v>5</v>
      </c>
      <c r="T228" s="6" t="s">
        <v>4</v>
      </c>
      <c r="U228" s="6" t="s">
        <v>150</v>
      </c>
      <c r="V228" s="6" t="s">
        <v>103</v>
      </c>
      <c r="W228" s="6" t="s">
        <v>142</v>
      </c>
      <c r="X228" s="6" t="s">
        <v>0</v>
      </c>
      <c r="Y228" s="6">
        <f t="shared" si="6"/>
        <v>22.768333333333331</v>
      </c>
      <c r="Z228" s="6">
        <f t="shared" si="7"/>
        <v>2.6433333333333309</v>
      </c>
      <c r="AA228" s="6">
        <f>D228-'Estación Peaje'!$J$8*'L5 Corr Deriva1'!Z228</f>
        <v>1667.9677264029851</v>
      </c>
    </row>
    <row r="229" spans="1:27" x14ac:dyDescent="0.25">
      <c r="A229" s="6" t="s">
        <v>21</v>
      </c>
      <c r="B229" s="6" t="s">
        <v>20</v>
      </c>
      <c r="C229" s="6" t="s">
        <v>149</v>
      </c>
      <c r="D229" s="6">
        <v>1667.9831999999999</v>
      </c>
      <c r="E229" s="6" t="s">
        <v>18</v>
      </c>
      <c r="F229" s="6" t="s">
        <v>148</v>
      </c>
      <c r="G229" s="6" t="s">
        <v>147</v>
      </c>
      <c r="H229" s="6">
        <v>1646.0021999999999</v>
      </c>
      <c r="I229" s="6" t="s">
        <v>146</v>
      </c>
      <c r="J229" s="6" t="s">
        <v>37</v>
      </c>
      <c r="K229" s="6" t="s">
        <v>145</v>
      </c>
      <c r="L229" s="6" t="s">
        <v>144</v>
      </c>
      <c r="M229" s="6" t="s">
        <v>35</v>
      </c>
      <c r="N229" s="6" t="s">
        <v>143</v>
      </c>
      <c r="O229" s="6" t="s">
        <v>33</v>
      </c>
      <c r="P229" s="6" t="s">
        <v>8</v>
      </c>
      <c r="Q229" s="6" t="s">
        <v>7</v>
      </c>
      <c r="R229" s="6" t="s">
        <v>6</v>
      </c>
      <c r="S229" s="6" t="s">
        <v>5</v>
      </c>
      <c r="T229" s="6" t="s">
        <v>4</v>
      </c>
      <c r="U229" s="6" t="s">
        <v>32</v>
      </c>
      <c r="V229" s="6" t="s">
        <v>95</v>
      </c>
      <c r="W229" s="6" t="s">
        <v>142</v>
      </c>
      <c r="X229" s="6" t="s">
        <v>0</v>
      </c>
      <c r="Y229" s="6">
        <f t="shared" si="6"/>
        <v>22.772499999999997</v>
      </c>
      <c r="Z229" s="6">
        <f t="shared" si="7"/>
        <v>2.6474999999999973</v>
      </c>
      <c r="AA229" s="6">
        <f>D229-'Estación Peaje'!$J$8*'L5 Corr Deriva1'!Z229</f>
        <v>1667.9740119427124</v>
      </c>
    </row>
    <row r="230" spans="1:27" x14ac:dyDescent="0.25">
      <c r="A230" s="6" t="s">
        <v>21</v>
      </c>
      <c r="B230" s="6" t="s">
        <v>20</v>
      </c>
      <c r="C230" s="6" t="s">
        <v>141</v>
      </c>
      <c r="D230" s="6">
        <v>1667.981</v>
      </c>
      <c r="E230" s="6" t="s">
        <v>18</v>
      </c>
      <c r="F230" s="6" t="s">
        <v>140</v>
      </c>
      <c r="G230" s="6" t="s">
        <v>139</v>
      </c>
      <c r="H230" s="6">
        <v>1646.0001</v>
      </c>
      <c r="I230" s="6" t="s">
        <v>138</v>
      </c>
      <c r="J230" s="6" t="s">
        <v>117</v>
      </c>
      <c r="K230" s="6" t="s">
        <v>137</v>
      </c>
      <c r="L230" s="6" t="s">
        <v>130</v>
      </c>
      <c r="M230" s="6" t="s">
        <v>136</v>
      </c>
      <c r="N230" s="6" t="s">
        <v>135</v>
      </c>
      <c r="O230" s="6" t="s">
        <v>33</v>
      </c>
      <c r="P230" s="6" t="s">
        <v>8</v>
      </c>
      <c r="Q230" s="6" t="s">
        <v>7</v>
      </c>
      <c r="R230" s="6" t="s">
        <v>6</v>
      </c>
      <c r="S230" s="6" t="s">
        <v>5</v>
      </c>
      <c r="T230" s="6" t="s">
        <v>4</v>
      </c>
      <c r="U230" s="6" t="s">
        <v>128</v>
      </c>
      <c r="V230" s="6" t="s">
        <v>103</v>
      </c>
      <c r="W230" s="6" t="s">
        <v>111</v>
      </c>
      <c r="X230" s="6" t="s">
        <v>0</v>
      </c>
      <c r="Y230" s="6">
        <f t="shared" si="6"/>
        <v>22.776666666666667</v>
      </c>
      <c r="Z230" s="6">
        <f t="shared" si="7"/>
        <v>2.6516666666666673</v>
      </c>
      <c r="AA230" s="6">
        <f>D230-'Estación Peaje'!$J$8*'L5 Corr Deriva1'!Z230</f>
        <v>1667.9717974824398</v>
      </c>
    </row>
    <row r="231" spans="1:27" x14ac:dyDescent="0.25">
      <c r="A231" s="6" t="s">
        <v>21</v>
      </c>
      <c r="B231" s="6" t="s">
        <v>20</v>
      </c>
      <c r="C231" s="6" t="s">
        <v>134</v>
      </c>
      <c r="D231" s="6">
        <v>1667.9808</v>
      </c>
      <c r="E231" s="6" t="s">
        <v>18</v>
      </c>
      <c r="F231" s="6" t="s">
        <v>100</v>
      </c>
      <c r="G231" s="6" t="s">
        <v>99</v>
      </c>
      <c r="H231" s="6">
        <v>1645.9991</v>
      </c>
      <c r="I231" s="6" t="s">
        <v>133</v>
      </c>
      <c r="J231" s="6" t="s">
        <v>132</v>
      </c>
      <c r="K231" s="6" t="s">
        <v>131</v>
      </c>
      <c r="L231" s="6" t="s">
        <v>130</v>
      </c>
      <c r="M231" s="6" t="s">
        <v>35</v>
      </c>
      <c r="N231" s="6" t="s">
        <v>129</v>
      </c>
      <c r="O231" s="6" t="s">
        <v>33</v>
      </c>
      <c r="P231" s="6" t="s">
        <v>8</v>
      </c>
      <c r="Q231" s="6" t="s">
        <v>7</v>
      </c>
      <c r="R231" s="6" t="s">
        <v>6</v>
      </c>
      <c r="S231" s="6" t="s">
        <v>5</v>
      </c>
      <c r="T231" s="6" t="s">
        <v>4</v>
      </c>
      <c r="U231" s="6" t="s">
        <v>128</v>
      </c>
      <c r="V231" s="6" t="s">
        <v>95</v>
      </c>
      <c r="W231" s="6" t="s">
        <v>127</v>
      </c>
      <c r="X231" s="6" t="s">
        <v>0</v>
      </c>
      <c r="Y231" s="6">
        <f t="shared" si="6"/>
        <v>22.780833333333334</v>
      </c>
      <c r="Z231" s="6">
        <f t="shared" si="7"/>
        <v>2.6558333333333337</v>
      </c>
      <c r="AA231" s="6">
        <f>D231-'Estación Peaje'!$J$8*'L5 Corr Deriva1'!Z231</f>
        <v>1667.9715830221671</v>
      </c>
    </row>
    <row r="232" spans="1:27" x14ac:dyDescent="0.25">
      <c r="A232" s="6" t="s">
        <v>21</v>
      </c>
      <c r="B232" s="6" t="s">
        <v>20</v>
      </c>
      <c r="C232" s="6" t="s">
        <v>126</v>
      </c>
      <c r="D232" s="6">
        <v>1667.9827</v>
      </c>
      <c r="E232" s="6" t="s">
        <v>18</v>
      </c>
      <c r="F232" s="6" t="s">
        <v>125</v>
      </c>
      <c r="G232" s="6" t="s">
        <v>124</v>
      </c>
      <c r="H232" s="6">
        <v>1646.0023000000001</v>
      </c>
      <c r="I232" s="6" t="s">
        <v>65</v>
      </c>
      <c r="J232" s="6" t="s">
        <v>27</v>
      </c>
      <c r="K232" s="6" t="s">
        <v>123</v>
      </c>
      <c r="L232" s="6" t="s">
        <v>114</v>
      </c>
      <c r="M232" s="6" t="s">
        <v>35</v>
      </c>
      <c r="N232" s="6" t="s">
        <v>113</v>
      </c>
      <c r="O232" s="6" t="s">
        <v>33</v>
      </c>
      <c r="P232" s="6" t="s">
        <v>8</v>
      </c>
      <c r="Q232" s="6" t="s">
        <v>7</v>
      </c>
      <c r="R232" s="6" t="s">
        <v>6</v>
      </c>
      <c r="S232" s="6" t="s">
        <v>5</v>
      </c>
      <c r="T232" s="6" t="s">
        <v>4</v>
      </c>
      <c r="U232" s="6" t="s">
        <v>122</v>
      </c>
      <c r="V232" s="6" t="s">
        <v>103</v>
      </c>
      <c r="W232" s="6" t="s">
        <v>121</v>
      </c>
      <c r="X232" s="6" t="s">
        <v>0</v>
      </c>
      <c r="Y232" s="6">
        <f t="shared" si="6"/>
        <v>22.785</v>
      </c>
      <c r="Z232" s="6">
        <f t="shared" si="7"/>
        <v>2.66</v>
      </c>
      <c r="AA232" s="6">
        <f>D232-'Estación Peaje'!$J$8*'L5 Corr Deriva1'!Z232</f>
        <v>1667.9734685618944</v>
      </c>
    </row>
    <row r="233" spans="1:27" x14ac:dyDescent="0.25">
      <c r="A233" s="6" t="s">
        <v>21</v>
      </c>
      <c r="B233" s="6" t="s">
        <v>20</v>
      </c>
      <c r="C233" s="6" t="s">
        <v>120</v>
      </c>
      <c r="D233" s="6">
        <v>1667.9972</v>
      </c>
      <c r="E233" s="6" t="s">
        <v>18</v>
      </c>
      <c r="F233" s="6" t="s">
        <v>119</v>
      </c>
      <c r="G233" s="6" t="s">
        <v>118</v>
      </c>
      <c r="H233" s="6">
        <v>1646.0165</v>
      </c>
      <c r="I233" s="6" t="s">
        <v>117</v>
      </c>
      <c r="J233" s="6" t="s">
        <v>116</v>
      </c>
      <c r="K233" s="6" t="s">
        <v>115</v>
      </c>
      <c r="L233" s="6" t="s">
        <v>114</v>
      </c>
      <c r="M233" s="6" t="s">
        <v>11</v>
      </c>
      <c r="N233" s="6" t="s">
        <v>113</v>
      </c>
      <c r="O233" s="6" t="s">
        <v>33</v>
      </c>
      <c r="P233" s="6" t="s">
        <v>8</v>
      </c>
      <c r="Q233" s="6" t="s">
        <v>7</v>
      </c>
      <c r="R233" s="6" t="s">
        <v>6</v>
      </c>
      <c r="S233" s="6" t="s">
        <v>5</v>
      </c>
      <c r="T233" s="6" t="s">
        <v>4</v>
      </c>
      <c r="U233" s="6" t="s">
        <v>112</v>
      </c>
      <c r="V233" s="6" t="s">
        <v>95</v>
      </c>
      <c r="W233" s="6" t="s">
        <v>111</v>
      </c>
      <c r="X233" s="6" t="s">
        <v>0</v>
      </c>
      <c r="Y233" s="6">
        <f t="shared" si="6"/>
        <v>22.789166666666667</v>
      </c>
      <c r="Z233" s="6">
        <f t="shared" si="7"/>
        <v>2.6641666666666666</v>
      </c>
      <c r="AA233" s="6">
        <f>D233-'Estación Peaje'!$J$8*'L5 Corr Deriva1'!Z233</f>
        <v>1667.9879541016217</v>
      </c>
    </row>
    <row r="234" spans="1:27" x14ac:dyDescent="0.25">
      <c r="A234" s="6" t="s">
        <v>21</v>
      </c>
      <c r="B234" s="6" t="s">
        <v>20</v>
      </c>
      <c r="C234" s="6" t="s">
        <v>110</v>
      </c>
      <c r="D234" s="6">
        <v>1667.9822999999999</v>
      </c>
      <c r="E234" s="6" t="s">
        <v>18</v>
      </c>
      <c r="F234" s="6" t="s">
        <v>109</v>
      </c>
      <c r="G234" s="6" t="s">
        <v>108</v>
      </c>
      <c r="H234" s="6">
        <v>1646.0026</v>
      </c>
      <c r="I234" s="6" t="s">
        <v>90</v>
      </c>
      <c r="J234" s="6" t="s">
        <v>73</v>
      </c>
      <c r="K234" s="6" t="s">
        <v>107</v>
      </c>
      <c r="L234" s="6" t="s">
        <v>106</v>
      </c>
      <c r="M234" s="6" t="s">
        <v>35</v>
      </c>
      <c r="N234" s="6" t="s">
        <v>105</v>
      </c>
      <c r="O234" s="6" t="s">
        <v>33</v>
      </c>
      <c r="P234" s="6" t="s">
        <v>8</v>
      </c>
      <c r="Q234" s="6" t="s">
        <v>7</v>
      </c>
      <c r="R234" s="6" t="s">
        <v>6</v>
      </c>
      <c r="S234" s="6" t="s">
        <v>5</v>
      </c>
      <c r="T234" s="6" t="s">
        <v>4</v>
      </c>
      <c r="U234" s="6" t="s">
        <v>104</v>
      </c>
      <c r="V234" s="6" t="s">
        <v>103</v>
      </c>
      <c r="W234" s="6" t="s">
        <v>102</v>
      </c>
      <c r="X234" s="6" t="s">
        <v>0</v>
      </c>
      <c r="Y234" s="6">
        <f t="shared" si="6"/>
        <v>22.793333333333337</v>
      </c>
      <c r="Z234" s="6">
        <f t="shared" si="7"/>
        <v>2.6683333333333366</v>
      </c>
      <c r="AA234" s="6">
        <f>D234-'Estación Peaje'!$J$8*'L5 Corr Deriva1'!Z234</f>
        <v>1667.9730396413488</v>
      </c>
    </row>
    <row r="235" spans="1:27" x14ac:dyDescent="0.25">
      <c r="A235" s="6" t="s">
        <v>21</v>
      </c>
      <c r="B235" s="6" t="s">
        <v>20</v>
      </c>
      <c r="C235" s="6" t="s">
        <v>101</v>
      </c>
      <c r="D235" s="6">
        <v>1667.9838</v>
      </c>
      <c r="E235" s="6" t="s">
        <v>18</v>
      </c>
      <c r="F235" s="6" t="s">
        <v>100</v>
      </c>
      <c r="G235" s="6" t="s">
        <v>99</v>
      </c>
      <c r="H235" s="6">
        <v>1646.0036</v>
      </c>
      <c r="I235" s="6" t="s">
        <v>98</v>
      </c>
      <c r="J235" s="6" t="s">
        <v>97</v>
      </c>
      <c r="K235" s="6" t="s">
        <v>96</v>
      </c>
      <c r="L235" s="6" t="s">
        <v>88</v>
      </c>
      <c r="M235" s="6" t="s">
        <v>35</v>
      </c>
      <c r="N235" s="6" t="s">
        <v>87</v>
      </c>
      <c r="O235" s="6" t="s">
        <v>33</v>
      </c>
      <c r="P235" s="6" t="s">
        <v>8</v>
      </c>
      <c r="Q235" s="6" t="s">
        <v>7</v>
      </c>
      <c r="R235" s="6" t="s">
        <v>6</v>
      </c>
      <c r="S235" s="6" t="s">
        <v>5</v>
      </c>
      <c r="T235" s="6" t="s">
        <v>4</v>
      </c>
      <c r="U235" s="6" t="s">
        <v>32</v>
      </c>
      <c r="V235" s="6" t="s">
        <v>95</v>
      </c>
      <c r="W235" s="6" t="s">
        <v>94</v>
      </c>
      <c r="X235" s="6" t="s">
        <v>0</v>
      </c>
      <c r="Y235" s="6">
        <f t="shared" si="6"/>
        <v>22.797500000000003</v>
      </c>
      <c r="Z235" s="6">
        <f t="shared" si="7"/>
        <v>2.672500000000003</v>
      </c>
      <c r="AA235" s="6">
        <f>D235-'Estación Peaje'!$J$8*'L5 Corr Deriva1'!Z235</f>
        <v>1667.9745251810762</v>
      </c>
    </row>
    <row r="236" spans="1:27" x14ac:dyDescent="0.25">
      <c r="A236" s="6" t="s">
        <v>21</v>
      </c>
      <c r="B236" s="6" t="s">
        <v>20</v>
      </c>
      <c r="C236" s="6" t="s">
        <v>93</v>
      </c>
      <c r="D236" s="6">
        <v>1667.9816000000001</v>
      </c>
      <c r="E236" s="6" t="s">
        <v>18</v>
      </c>
      <c r="F236" s="6" t="s">
        <v>92</v>
      </c>
      <c r="G236" s="6" t="s">
        <v>91</v>
      </c>
      <c r="H236" s="6">
        <v>1646.0012999999999</v>
      </c>
      <c r="I236" s="6" t="s">
        <v>90</v>
      </c>
      <c r="J236" s="6" t="s">
        <v>27</v>
      </c>
      <c r="K236" s="6" t="s">
        <v>89</v>
      </c>
      <c r="L236" s="6" t="s">
        <v>88</v>
      </c>
      <c r="M236" s="6" t="s">
        <v>35</v>
      </c>
      <c r="N236" s="6" t="s">
        <v>87</v>
      </c>
      <c r="O236" s="6" t="s">
        <v>33</v>
      </c>
      <c r="P236" s="6" t="s">
        <v>8</v>
      </c>
      <c r="Q236" s="6" t="s">
        <v>7</v>
      </c>
      <c r="R236" s="6" t="s">
        <v>6</v>
      </c>
      <c r="S236" s="6" t="s">
        <v>5</v>
      </c>
      <c r="T236" s="6" t="s">
        <v>4</v>
      </c>
      <c r="U236" s="6" t="s">
        <v>86</v>
      </c>
      <c r="V236" s="6" t="s">
        <v>2</v>
      </c>
      <c r="W236" s="6" t="s">
        <v>85</v>
      </c>
      <c r="X236" s="6" t="s">
        <v>0</v>
      </c>
      <c r="Y236" s="6">
        <f t="shared" si="6"/>
        <v>22.801666666666666</v>
      </c>
      <c r="Z236" s="6">
        <f t="shared" si="7"/>
        <v>2.6766666666666659</v>
      </c>
      <c r="AA236" s="6">
        <f>D236-'Estación Peaje'!$J$8*'L5 Corr Deriva1'!Z236</f>
        <v>1667.9723107208035</v>
      </c>
    </row>
    <row r="237" spans="1:27" x14ac:dyDescent="0.25">
      <c r="A237" s="6" t="s">
        <v>21</v>
      </c>
      <c r="B237" s="6" t="s">
        <v>20</v>
      </c>
      <c r="C237" s="6" t="s">
        <v>84</v>
      </c>
      <c r="D237" s="6">
        <v>1667.9808</v>
      </c>
      <c r="E237" s="6" t="s">
        <v>18</v>
      </c>
      <c r="F237" s="6" t="s">
        <v>83</v>
      </c>
      <c r="G237" s="6" t="s">
        <v>82</v>
      </c>
      <c r="H237" s="6">
        <v>1646.001</v>
      </c>
      <c r="I237" s="6" t="s">
        <v>81</v>
      </c>
      <c r="J237" s="6" t="s">
        <v>80</v>
      </c>
      <c r="K237" s="6" t="s">
        <v>79</v>
      </c>
      <c r="L237" s="6" t="s">
        <v>71</v>
      </c>
      <c r="M237" s="6" t="s">
        <v>11</v>
      </c>
      <c r="N237" s="6" t="s">
        <v>78</v>
      </c>
      <c r="O237" s="6" t="s">
        <v>33</v>
      </c>
      <c r="P237" s="6" t="s">
        <v>8</v>
      </c>
      <c r="Q237" s="6" t="s">
        <v>7</v>
      </c>
      <c r="R237" s="6" t="s">
        <v>6</v>
      </c>
      <c r="S237" s="6" t="s">
        <v>5</v>
      </c>
      <c r="T237" s="6" t="s">
        <v>4</v>
      </c>
      <c r="U237" s="6" t="s">
        <v>3</v>
      </c>
      <c r="V237" s="6" t="s">
        <v>59</v>
      </c>
      <c r="W237" s="6" t="s">
        <v>58</v>
      </c>
      <c r="X237" s="6" t="s">
        <v>0</v>
      </c>
      <c r="Y237" s="6">
        <f t="shared" si="6"/>
        <v>22.805833333333332</v>
      </c>
      <c r="Z237" s="6">
        <f t="shared" si="7"/>
        <v>2.6808333333333323</v>
      </c>
      <c r="AA237" s="6">
        <f>D237-'Estación Peaje'!$J$8*'L5 Corr Deriva1'!Z237</f>
        <v>1667.9714962605308</v>
      </c>
    </row>
    <row r="238" spans="1:27" x14ac:dyDescent="0.25">
      <c r="A238" s="6" t="s">
        <v>21</v>
      </c>
      <c r="B238" s="6" t="s">
        <v>20</v>
      </c>
      <c r="C238" s="6" t="s">
        <v>77</v>
      </c>
      <c r="D238" s="6">
        <v>1667.9902</v>
      </c>
      <c r="E238" s="6" t="s">
        <v>18</v>
      </c>
      <c r="F238" s="6" t="s">
        <v>76</v>
      </c>
      <c r="G238" s="6" t="s">
        <v>75</v>
      </c>
      <c r="H238" s="6">
        <v>1646.0105000000001</v>
      </c>
      <c r="I238" s="6" t="s">
        <v>74</v>
      </c>
      <c r="J238" s="6" t="s">
        <v>73</v>
      </c>
      <c r="K238" s="6" t="s">
        <v>72</v>
      </c>
      <c r="L238" s="6" t="s">
        <v>71</v>
      </c>
      <c r="M238" s="6" t="s">
        <v>35</v>
      </c>
      <c r="N238" s="6" t="s">
        <v>70</v>
      </c>
      <c r="O238" s="6" t="s">
        <v>33</v>
      </c>
      <c r="P238" s="6" t="s">
        <v>8</v>
      </c>
      <c r="Q238" s="6" t="s">
        <v>7</v>
      </c>
      <c r="R238" s="6" t="s">
        <v>6</v>
      </c>
      <c r="S238" s="6" t="s">
        <v>5</v>
      </c>
      <c r="T238" s="6" t="s">
        <v>4</v>
      </c>
      <c r="U238" s="6" t="s">
        <v>23</v>
      </c>
      <c r="V238" s="6" t="s">
        <v>2</v>
      </c>
      <c r="W238" s="6" t="s">
        <v>69</v>
      </c>
      <c r="X238" s="6" t="s">
        <v>0</v>
      </c>
      <c r="Y238" s="6">
        <f t="shared" si="6"/>
        <v>22.810000000000002</v>
      </c>
      <c r="Z238" s="6">
        <f t="shared" si="7"/>
        <v>2.6850000000000023</v>
      </c>
      <c r="AA238" s="6">
        <f>D238-'Estación Peaje'!$J$8*'L5 Corr Deriva1'!Z238</f>
        <v>1667.980881800258</v>
      </c>
    </row>
    <row r="239" spans="1:27" x14ac:dyDescent="0.25">
      <c r="A239" s="6" t="s">
        <v>21</v>
      </c>
      <c r="B239" s="6" t="s">
        <v>20</v>
      </c>
      <c r="C239" s="6" t="s">
        <v>68</v>
      </c>
      <c r="D239" s="6">
        <v>1667.9815000000001</v>
      </c>
      <c r="E239" s="6" t="s">
        <v>18</v>
      </c>
      <c r="F239" s="6" t="s">
        <v>67</v>
      </c>
      <c r="G239" s="6" t="s">
        <v>66</v>
      </c>
      <c r="H239" s="6">
        <v>1646.0023000000001</v>
      </c>
      <c r="I239" s="6" t="s">
        <v>65</v>
      </c>
      <c r="J239" s="6" t="s">
        <v>64</v>
      </c>
      <c r="K239" s="6" t="s">
        <v>63</v>
      </c>
      <c r="L239" s="6" t="s">
        <v>62</v>
      </c>
      <c r="M239" s="6" t="s">
        <v>35</v>
      </c>
      <c r="N239" s="6" t="s">
        <v>61</v>
      </c>
      <c r="O239" s="6" t="s">
        <v>33</v>
      </c>
      <c r="P239" s="6" t="s">
        <v>8</v>
      </c>
      <c r="Q239" s="6" t="s">
        <v>7</v>
      </c>
      <c r="R239" s="6" t="s">
        <v>6</v>
      </c>
      <c r="S239" s="6" t="s">
        <v>5</v>
      </c>
      <c r="T239" s="6" t="s">
        <v>4</v>
      </c>
      <c r="U239" s="6" t="s">
        <v>60</v>
      </c>
      <c r="V239" s="6" t="s">
        <v>59</v>
      </c>
      <c r="W239" s="6" t="s">
        <v>58</v>
      </c>
      <c r="X239" s="6" t="s">
        <v>0</v>
      </c>
      <c r="Y239" s="6">
        <f t="shared" si="6"/>
        <v>22.814166666666669</v>
      </c>
      <c r="Z239" s="6">
        <f t="shared" si="7"/>
        <v>2.6891666666666687</v>
      </c>
      <c r="AA239" s="6">
        <f>D239-'Estación Peaje'!$J$8*'L5 Corr Deriva1'!Z239</f>
        <v>1667.9721673399854</v>
      </c>
    </row>
    <row r="240" spans="1:27" x14ac:dyDescent="0.25">
      <c r="A240" s="6" t="s">
        <v>21</v>
      </c>
      <c r="B240" s="6" t="s">
        <v>20</v>
      </c>
      <c r="C240" s="6" t="s">
        <v>57</v>
      </c>
      <c r="D240" s="6">
        <v>1667.9833000000001</v>
      </c>
      <c r="E240" s="6" t="s">
        <v>18</v>
      </c>
      <c r="F240" s="6" t="s">
        <v>56</v>
      </c>
      <c r="G240" s="6" t="s">
        <v>55</v>
      </c>
      <c r="H240" s="6">
        <v>1646.0037</v>
      </c>
      <c r="I240" s="6" t="s">
        <v>54</v>
      </c>
      <c r="J240" s="6" t="s">
        <v>53</v>
      </c>
      <c r="K240" s="6" t="s">
        <v>52</v>
      </c>
      <c r="L240" s="6" t="s">
        <v>44</v>
      </c>
      <c r="M240" s="6" t="s">
        <v>11</v>
      </c>
      <c r="N240" s="6" t="s">
        <v>51</v>
      </c>
      <c r="O240" s="6" t="s">
        <v>33</v>
      </c>
      <c r="P240" s="6" t="s">
        <v>8</v>
      </c>
      <c r="Q240" s="6" t="s">
        <v>7</v>
      </c>
      <c r="R240" s="6" t="s">
        <v>6</v>
      </c>
      <c r="S240" s="6" t="s">
        <v>5</v>
      </c>
      <c r="T240" s="6" t="s">
        <v>4</v>
      </c>
      <c r="U240" s="6" t="s">
        <v>23</v>
      </c>
      <c r="V240" s="6" t="s">
        <v>2</v>
      </c>
      <c r="W240" s="6" t="s">
        <v>50</v>
      </c>
      <c r="X240" s="6" t="s">
        <v>0</v>
      </c>
      <c r="Y240" s="6">
        <f t="shared" si="6"/>
        <v>22.818333333333332</v>
      </c>
      <c r="Z240" s="6">
        <f t="shared" si="7"/>
        <v>2.6933333333333316</v>
      </c>
      <c r="AA240" s="6">
        <f>D240-'Estación Peaje'!$J$8*'L5 Corr Deriva1'!Z240</f>
        <v>1667.9739528797127</v>
      </c>
    </row>
    <row r="241" spans="1:27" x14ac:dyDescent="0.25">
      <c r="A241" s="6" t="s">
        <v>21</v>
      </c>
      <c r="B241" s="6" t="s">
        <v>20</v>
      </c>
      <c r="C241" s="6" t="s">
        <v>49</v>
      </c>
      <c r="D241" s="6">
        <v>1667.981</v>
      </c>
      <c r="E241" s="6" t="s">
        <v>18</v>
      </c>
      <c r="F241" s="6" t="s">
        <v>48</v>
      </c>
      <c r="G241" s="6" t="s">
        <v>47</v>
      </c>
      <c r="H241" s="6">
        <v>1646.0023000000001</v>
      </c>
      <c r="I241" s="6" t="s">
        <v>15</v>
      </c>
      <c r="J241" s="6" t="s">
        <v>46</v>
      </c>
      <c r="K241" s="6" t="s">
        <v>45</v>
      </c>
      <c r="L241" s="6" t="s">
        <v>44</v>
      </c>
      <c r="M241" s="6" t="s">
        <v>35</v>
      </c>
      <c r="N241" s="6" t="s">
        <v>24</v>
      </c>
      <c r="O241" s="6" t="s">
        <v>33</v>
      </c>
      <c r="P241" s="6" t="s">
        <v>8</v>
      </c>
      <c r="Q241" s="6" t="s">
        <v>7</v>
      </c>
      <c r="R241" s="6" t="s">
        <v>6</v>
      </c>
      <c r="S241" s="6" t="s">
        <v>5</v>
      </c>
      <c r="T241" s="6" t="s">
        <v>4</v>
      </c>
      <c r="U241" s="6" t="s">
        <v>43</v>
      </c>
      <c r="V241" s="6" t="s">
        <v>2</v>
      </c>
      <c r="W241" s="6" t="s">
        <v>42</v>
      </c>
      <c r="X241" s="6" t="s">
        <v>0</v>
      </c>
      <c r="Y241" s="6">
        <f t="shared" si="6"/>
        <v>22.822499999999998</v>
      </c>
      <c r="Z241" s="6">
        <f t="shared" si="7"/>
        <v>2.697499999999998</v>
      </c>
      <c r="AA241" s="6">
        <f>D241-'Estación Peaje'!$J$8*'L5 Corr Deriva1'!Z241</f>
        <v>1667.9716384194398</v>
      </c>
    </row>
    <row r="242" spans="1:27" x14ac:dyDescent="0.25">
      <c r="A242" s="6" t="s">
        <v>21</v>
      </c>
      <c r="B242" s="6" t="s">
        <v>20</v>
      </c>
      <c r="C242" s="6" t="s">
        <v>41</v>
      </c>
      <c r="D242" s="6">
        <v>1667.9884</v>
      </c>
      <c r="E242" s="6" t="s">
        <v>18</v>
      </c>
      <c r="F242" s="6" t="s">
        <v>40</v>
      </c>
      <c r="G242" s="6" t="s">
        <v>39</v>
      </c>
      <c r="H242" s="6">
        <v>1646.0096000000001</v>
      </c>
      <c r="I242" s="6" t="s">
        <v>38</v>
      </c>
      <c r="J242" s="6" t="s">
        <v>37</v>
      </c>
      <c r="K242" s="6" t="s">
        <v>36</v>
      </c>
      <c r="L242" s="6" t="s">
        <v>25</v>
      </c>
      <c r="M242" s="6" t="s">
        <v>35</v>
      </c>
      <c r="N242" s="6" t="s">
        <v>34</v>
      </c>
      <c r="O242" s="6" t="s">
        <v>33</v>
      </c>
      <c r="P242" s="6" t="s">
        <v>8</v>
      </c>
      <c r="Q242" s="6" t="s">
        <v>7</v>
      </c>
      <c r="R242" s="6" t="s">
        <v>6</v>
      </c>
      <c r="S242" s="6" t="s">
        <v>5</v>
      </c>
      <c r="T242" s="6" t="s">
        <v>4</v>
      </c>
      <c r="U242" s="6" t="s">
        <v>32</v>
      </c>
      <c r="V242" s="6" t="s">
        <v>2</v>
      </c>
      <c r="W242" s="6" t="s">
        <v>22</v>
      </c>
      <c r="X242" s="6" t="s">
        <v>0</v>
      </c>
      <c r="Y242" s="6">
        <f t="shared" si="6"/>
        <v>22.826666666666668</v>
      </c>
      <c r="Z242" s="6">
        <f t="shared" si="7"/>
        <v>2.701666666666668</v>
      </c>
      <c r="AA242" s="6">
        <f>D242-'Estación Peaje'!$J$8*'L5 Corr Deriva1'!Z242</f>
        <v>1667.9790239591671</v>
      </c>
    </row>
    <row r="243" spans="1:27" x14ac:dyDescent="0.25">
      <c r="A243" s="6" t="s">
        <v>21</v>
      </c>
      <c r="B243" s="6" t="s">
        <v>20</v>
      </c>
      <c r="C243" s="6" t="s">
        <v>31</v>
      </c>
      <c r="D243" s="6">
        <v>1668.1235999999999</v>
      </c>
      <c r="E243" s="6" t="s">
        <v>18</v>
      </c>
      <c r="F243" s="6" t="s">
        <v>30</v>
      </c>
      <c r="G243" s="6" t="s">
        <v>29</v>
      </c>
      <c r="H243" s="6">
        <v>1646.1448</v>
      </c>
      <c r="I243" s="6" t="s">
        <v>28</v>
      </c>
      <c r="J243" s="6" t="s">
        <v>27</v>
      </c>
      <c r="K243" s="6" t="s">
        <v>26</v>
      </c>
      <c r="L243" s="6" t="s">
        <v>25</v>
      </c>
      <c r="M243" s="6" t="s">
        <v>11</v>
      </c>
      <c r="N243" s="6" t="s">
        <v>24</v>
      </c>
      <c r="O243" s="6" t="s">
        <v>9</v>
      </c>
      <c r="P243" s="6" t="s">
        <v>8</v>
      </c>
      <c r="Q243" s="6" t="s">
        <v>7</v>
      </c>
      <c r="R243" s="6" t="s">
        <v>6</v>
      </c>
      <c r="S243" s="6" t="s">
        <v>5</v>
      </c>
      <c r="T243" s="6" t="s">
        <v>4</v>
      </c>
      <c r="U243" s="6" t="s">
        <v>23</v>
      </c>
      <c r="V243" s="6" t="s">
        <v>2</v>
      </c>
      <c r="W243" s="6" t="s">
        <v>22</v>
      </c>
      <c r="X243" s="6" t="s">
        <v>0</v>
      </c>
      <c r="Y243" s="6">
        <f t="shared" si="6"/>
        <v>22.830833333333334</v>
      </c>
      <c r="Z243" s="6">
        <f t="shared" si="7"/>
        <v>2.7058333333333344</v>
      </c>
      <c r="AA243" s="6">
        <f>D243-'Estación Peaje'!$J$8*'L5 Corr Deriva1'!Z243</f>
        <v>1668.1142094988943</v>
      </c>
    </row>
    <row r="244" spans="1:27" x14ac:dyDescent="0.25">
      <c r="A244" s="6" t="s">
        <v>21</v>
      </c>
      <c r="B244" s="6" t="s">
        <v>20</v>
      </c>
      <c r="C244" s="6" t="s">
        <v>19</v>
      </c>
      <c r="D244" s="6">
        <v>1667.9888000000001</v>
      </c>
      <c r="E244" s="6" t="s">
        <v>18</v>
      </c>
      <c r="F244" s="6" t="s">
        <v>17</v>
      </c>
      <c r="G244" s="6" t="s">
        <v>16</v>
      </c>
      <c r="H244" s="6">
        <v>1646.0102999999999</v>
      </c>
      <c r="I244" s="6" t="s">
        <v>15</v>
      </c>
      <c r="J244" s="6" t="s">
        <v>14</v>
      </c>
      <c r="K244" s="6" t="s">
        <v>13</v>
      </c>
      <c r="L244" s="6" t="s">
        <v>12</v>
      </c>
      <c r="M244" s="6" t="s">
        <v>11</v>
      </c>
      <c r="N244" s="6" t="s">
        <v>10</v>
      </c>
      <c r="O244" s="6" t="s">
        <v>9</v>
      </c>
      <c r="P244" s="6" t="s">
        <v>8</v>
      </c>
      <c r="Q244" s="6" t="s">
        <v>7</v>
      </c>
      <c r="R244" s="6" t="s">
        <v>6</v>
      </c>
      <c r="S244" s="6" t="s">
        <v>5</v>
      </c>
      <c r="T244" s="6" t="s">
        <v>4</v>
      </c>
      <c r="U244" s="6" t="s">
        <v>3</v>
      </c>
      <c r="V244" s="6" t="s">
        <v>2</v>
      </c>
      <c r="W244" s="6" t="s">
        <v>1</v>
      </c>
      <c r="X244" s="6" t="s">
        <v>0</v>
      </c>
      <c r="Y244" s="6">
        <f t="shared" si="6"/>
        <v>22.834999999999997</v>
      </c>
      <c r="Z244" s="6">
        <f t="shared" si="7"/>
        <v>2.7099999999999973</v>
      </c>
      <c r="AA244" s="6">
        <f>D244-'Estación Peaje'!$J$8*'L5 Corr Deriva1'!Z244</f>
        <v>1667.9793950386218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D10F0-266A-4EFE-8F87-D258903FD1C2}">
  <dimension ref="A1:AA82"/>
  <sheetViews>
    <sheetView zoomScale="75" workbookViewId="0">
      <selection activeCell="B76" sqref="B76"/>
    </sheetView>
  </sheetViews>
  <sheetFormatPr baseColWidth="10" defaultRowHeight="13.8" x14ac:dyDescent="0.25"/>
  <cols>
    <col min="1" max="16384" width="11.5546875" style="2"/>
  </cols>
  <sheetData>
    <row r="1" spans="1:27" x14ac:dyDescent="0.25">
      <c r="A1" s="1" t="s">
        <v>1578</v>
      </c>
      <c r="B1" s="1" t="s">
        <v>1577</v>
      </c>
      <c r="C1" s="1" t="s">
        <v>1576</v>
      </c>
      <c r="D1" s="1" t="s">
        <v>1575</v>
      </c>
      <c r="E1" s="1" t="s">
        <v>1574</v>
      </c>
      <c r="F1" s="1" t="s">
        <v>1573</v>
      </c>
      <c r="G1" s="1" t="s">
        <v>1572</v>
      </c>
      <c r="H1" s="1" t="s">
        <v>1571</v>
      </c>
      <c r="I1" s="1" t="s">
        <v>1570</v>
      </c>
      <c r="J1" s="1" t="s">
        <v>1569</v>
      </c>
      <c r="K1" s="1" t="s">
        <v>1568</v>
      </c>
      <c r="L1" s="1" t="s">
        <v>1567</v>
      </c>
      <c r="M1" s="1" t="s">
        <v>1566</v>
      </c>
      <c r="N1" s="1" t="s">
        <v>1565</v>
      </c>
      <c r="O1" s="1" t="s">
        <v>1564</v>
      </c>
      <c r="P1" s="1" t="s">
        <v>1563</v>
      </c>
      <c r="Q1" s="1" t="s">
        <v>1562</v>
      </c>
      <c r="R1" s="1" t="s">
        <v>1561</v>
      </c>
      <c r="S1" s="1" t="s">
        <v>1560</v>
      </c>
      <c r="T1" s="1" t="s">
        <v>1559</v>
      </c>
      <c r="U1" s="1" t="s">
        <v>1558</v>
      </c>
      <c r="V1" s="1" t="s">
        <v>1557</v>
      </c>
      <c r="W1" s="1" t="s">
        <v>1556</v>
      </c>
      <c r="X1" s="1" t="s">
        <v>1555</v>
      </c>
      <c r="Y1" s="1" t="s">
        <v>1579</v>
      </c>
      <c r="Z1" s="1" t="s">
        <v>1580</v>
      </c>
      <c r="AA1" s="1" t="s">
        <v>1581</v>
      </c>
    </row>
    <row r="2" spans="1:27" x14ac:dyDescent="0.25">
      <c r="A2" s="2" t="s">
        <v>1378</v>
      </c>
      <c r="B2" s="2" t="s">
        <v>20</v>
      </c>
      <c r="C2" s="2" t="s">
        <v>1554</v>
      </c>
      <c r="D2" s="2">
        <v>1667.9833000000001</v>
      </c>
      <c r="E2" s="2" t="s">
        <v>18</v>
      </c>
      <c r="F2" s="2" t="s">
        <v>1553</v>
      </c>
      <c r="G2" s="2" t="s">
        <v>1552</v>
      </c>
      <c r="H2" s="2">
        <v>1645.9292</v>
      </c>
      <c r="I2" s="2" t="s">
        <v>458</v>
      </c>
      <c r="J2" s="2" t="s">
        <v>708</v>
      </c>
      <c r="K2" s="2" t="s">
        <v>1551</v>
      </c>
      <c r="L2" s="2" t="s">
        <v>1550</v>
      </c>
      <c r="M2" s="2" t="s">
        <v>581</v>
      </c>
      <c r="N2" s="2" t="s">
        <v>1549</v>
      </c>
      <c r="O2" s="2" t="s">
        <v>1472</v>
      </c>
      <c r="P2" s="2" t="s">
        <v>8</v>
      </c>
      <c r="Q2" s="2" t="s">
        <v>7</v>
      </c>
      <c r="R2" s="2" t="s">
        <v>1372</v>
      </c>
      <c r="S2" s="2" t="s">
        <v>1371</v>
      </c>
      <c r="T2" s="2" t="s">
        <v>1370</v>
      </c>
      <c r="U2" s="2" t="s">
        <v>150</v>
      </c>
      <c r="V2" s="2" t="s">
        <v>95</v>
      </c>
      <c r="W2" s="2" t="s">
        <v>1548</v>
      </c>
      <c r="X2" s="2" t="s">
        <v>0</v>
      </c>
      <c r="Y2" s="2">
        <v>20.125</v>
      </c>
      <c r="Z2" s="2">
        <v>0</v>
      </c>
      <c r="AA2" s="2">
        <v>1667.9833000000001</v>
      </c>
    </row>
    <row r="3" spans="1:27" x14ac:dyDescent="0.25">
      <c r="A3" s="2" t="s">
        <v>1378</v>
      </c>
      <c r="B3" s="2" t="s">
        <v>20</v>
      </c>
      <c r="C3" s="2" t="s">
        <v>1547</v>
      </c>
      <c r="D3" s="2">
        <v>1667.9807000000001</v>
      </c>
      <c r="E3" s="2" t="s">
        <v>18</v>
      </c>
      <c r="F3" s="2" t="s">
        <v>1546</v>
      </c>
      <c r="G3" s="2" t="s">
        <v>469</v>
      </c>
      <c r="H3" s="2">
        <v>1645.9274</v>
      </c>
      <c r="I3" s="2" t="s">
        <v>486</v>
      </c>
      <c r="J3" s="2" t="s">
        <v>660</v>
      </c>
      <c r="K3" s="2" t="s">
        <v>1545</v>
      </c>
      <c r="L3" s="2" t="s">
        <v>1544</v>
      </c>
      <c r="M3" s="2" t="s">
        <v>594</v>
      </c>
      <c r="N3" s="2" t="s">
        <v>1543</v>
      </c>
      <c r="O3" s="2" t="s">
        <v>1472</v>
      </c>
      <c r="P3" s="2" t="s">
        <v>8</v>
      </c>
      <c r="Q3" s="2" t="s">
        <v>7</v>
      </c>
      <c r="R3" s="2" t="s">
        <v>1372</v>
      </c>
      <c r="S3" s="2" t="s">
        <v>1371</v>
      </c>
      <c r="T3" s="2" t="s">
        <v>1370</v>
      </c>
      <c r="U3" s="2" t="s">
        <v>150</v>
      </c>
      <c r="V3" s="2" t="s">
        <v>103</v>
      </c>
      <c r="W3" s="2" t="s">
        <v>1542</v>
      </c>
      <c r="X3" s="2" t="s">
        <v>0</v>
      </c>
      <c r="Y3" s="2">
        <v>20.129166666666666</v>
      </c>
      <c r="Z3" s="2">
        <v>4.1666666666664298E-3</v>
      </c>
      <c r="AA3" s="2">
        <v>1667.9806855397273</v>
      </c>
    </row>
    <row r="4" spans="1:27" x14ac:dyDescent="0.25">
      <c r="A4" s="2" t="s">
        <v>1378</v>
      </c>
      <c r="B4" s="2" t="s">
        <v>20</v>
      </c>
      <c r="C4" s="2" t="s">
        <v>1541</v>
      </c>
      <c r="D4" s="2">
        <v>1667.9829</v>
      </c>
      <c r="E4" s="2" t="s">
        <v>18</v>
      </c>
      <c r="F4" s="2" t="s">
        <v>1540</v>
      </c>
      <c r="G4" s="2" t="s">
        <v>589</v>
      </c>
      <c r="H4" s="2">
        <v>1645.93</v>
      </c>
      <c r="I4" s="2" t="s">
        <v>1458</v>
      </c>
      <c r="J4" s="2" t="s">
        <v>637</v>
      </c>
      <c r="K4" s="2" t="s">
        <v>1539</v>
      </c>
      <c r="L4" s="2" t="s">
        <v>1538</v>
      </c>
      <c r="M4" s="2" t="s">
        <v>594</v>
      </c>
      <c r="N4" s="2" t="s">
        <v>1537</v>
      </c>
      <c r="O4" s="2" t="s">
        <v>1472</v>
      </c>
      <c r="P4" s="2" t="s">
        <v>8</v>
      </c>
      <c r="Q4" s="2" t="s">
        <v>7</v>
      </c>
      <c r="R4" s="2" t="s">
        <v>1372</v>
      </c>
      <c r="S4" s="2" t="s">
        <v>1371</v>
      </c>
      <c r="T4" s="2" t="s">
        <v>1370</v>
      </c>
      <c r="U4" s="2" t="s">
        <v>23</v>
      </c>
      <c r="V4" s="2" t="s">
        <v>103</v>
      </c>
      <c r="W4" s="2" t="s">
        <v>186</v>
      </c>
      <c r="X4" s="2" t="s">
        <v>0</v>
      </c>
      <c r="Y4" s="2">
        <v>20.133333333333333</v>
      </c>
      <c r="Z4" s="2">
        <v>8.3333333333328596E-3</v>
      </c>
      <c r="AA4" s="2">
        <v>1667.9828710794545</v>
      </c>
    </row>
    <row r="5" spans="1:27" x14ac:dyDescent="0.25">
      <c r="A5" s="2" t="s">
        <v>1378</v>
      </c>
      <c r="B5" s="2" t="s">
        <v>20</v>
      </c>
      <c r="C5" s="2" t="s">
        <v>1536</v>
      </c>
      <c r="D5" s="2">
        <v>1667.9824000000001</v>
      </c>
      <c r="E5" s="2" t="s">
        <v>18</v>
      </c>
      <c r="F5" s="2" t="s">
        <v>633</v>
      </c>
      <c r="G5" s="2" t="s">
        <v>537</v>
      </c>
      <c r="H5" s="2">
        <v>1645.9302</v>
      </c>
      <c r="I5" s="2" t="s">
        <v>501</v>
      </c>
      <c r="J5" s="2" t="s">
        <v>14</v>
      </c>
      <c r="K5" s="2" t="s">
        <v>1535</v>
      </c>
      <c r="L5" s="2" t="s">
        <v>1534</v>
      </c>
      <c r="M5" s="2" t="s">
        <v>577</v>
      </c>
      <c r="N5" s="2" t="s">
        <v>1533</v>
      </c>
      <c r="O5" s="2" t="s">
        <v>1472</v>
      </c>
      <c r="P5" s="2" t="s">
        <v>8</v>
      </c>
      <c r="Q5" s="2" t="s">
        <v>7</v>
      </c>
      <c r="R5" s="2" t="s">
        <v>1372</v>
      </c>
      <c r="S5" s="2" t="s">
        <v>1371</v>
      </c>
      <c r="T5" s="2" t="s">
        <v>1370</v>
      </c>
      <c r="U5" s="2" t="s">
        <v>23</v>
      </c>
      <c r="V5" s="2" t="s">
        <v>103</v>
      </c>
      <c r="W5" s="2" t="s">
        <v>1532</v>
      </c>
      <c r="X5" s="2" t="s">
        <v>0</v>
      </c>
      <c r="Y5" s="2">
        <v>20.137499999999999</v>
      </c>
      <c r="Z5" s="2">
        <v>1.2499999999999289E-2</v>
      </c>
      <c r="AA5" s="2">
        <v>1667.9823566191819</v>
      </c>
    </row>
    <row r="6" spans="1:27" x14ac:dyDescent="0.25">
      <c r="A6" s="2" t="s">
        <v>1378</v>
      </c>
      <c r="B6" s="2" t="s">
        <v>20</v>
      </c>
      <c r="C6" s="2" t="s">
        <v>1531</v>
      </c>
      <c r="D6" s="2">
        <v>1667.9837</v>
      </c>
      <c r="E6" s="2" t="s">
        <v>18</v>
      </c>
      <c r="F6" s="2" t="s">
        <v>1517</v>
      </c>
      <c r="G6" s="2" t="s">
        <v>377</v>
      </c>
      <c r="H6" s="2">
        <v>1645.9314999999999</v>
      </c>
      <c r="I6" s="2" t="s">
        <v>406</v>
      </c>
      <c r="J6" s="2" t="s">
        <v>632</v>
      </c>
      <c r="K6" s="2" t="s">
        <v>1046</v>
      </c>
      <c r="L6" s="2" t="s">
        <v>1530</v>
      </c>
      <c r="M6" s="2" t="s">
        <v>581</v>
      </c>
      <c r="N6" s="2" t="s">
        <v>1048</v>
      </c>
      <c r="O6" s="2" t="s">
        <v>1472</v>
      </c>
      <c r="P6" s="2" t="s">
        <v>8</v>
      </c>
      <c r="Q6" s="2" t="s">
        <v>7</v>
      </c>
      <c r="R6" s="2" t="s">
        <v>1372</v>
      </c>
      <c r="S6" s="2" t="s">
        <v>1371</v>
      </c>
      <c r="T6" s="2" t="s">
        <v>1370</v>
      </c>
      <c r="U6" s="2" t="s">
        <v>23</v>
      </c>
      <c r="V6" s="2" t="s">
        <v>103</v>
      </c>
      <c r="W6" s="2" t="s">
        <v>194</v>
      </c>
      <c r="X6" s="2" t="s">
        <v>0</v>
      </c>
      <c r="Y6" s="2">
        <v>20.141666666666666</v>
      </c>
      <c r="Z6" s="2">
        <v>1.6666666666665719E-2</v>
      </c>
      <c r="AA6" s="2">
        <v>1667.9836421589091</v>
      </c>
    </row>
    <row r="7" spans="1:27" x14ac:dyDescent="0.25">
      <c r="A7" s="2" t="s">
        <v>1378</v>
      </c>
      <c r="B7" s="2" t="s">
        <v>20</v>
      </c>
      <c r="C7" s="2" t="s">
        <v>1529</v>
      </c>
      <c r="D7" s="2">
        <v>1667.9847</v>
      </c>
      <c r="E7" s="2" t="s">
        <v>18</v>
      </c>
      <c r="F7" s="2" t="s">
        <v>1528</v>
      </c>
      <c r="G7" s="2" t="s">
        <v>425</v>
      </c>
      <c r="H7" s="2">
        <v>1645.9332999999999</v>
      </c>
      <c r="I7" s="2" t="s">
        <v>406</v>
      </c>
      <c r="J7" s="2" t="s">
        <v>651</v>
      </c>
      <c r="K7" s="2" t="s">
        <v>1527</v>
      </c>
      <c r="L7" s="2" t="s">
        <v>1526</v>
      </c>
      <c r="M7" s="2" t="s">
        <v>577</v>
      </c>
      <c r="N7" s="2" t="s">
        <v>1522</v>
      </c>
      <c r="O7" s="2" t="s">
        <v>1472</v>
      </c>
      <c r="P7" s="2" t="s">
        <v>8</v>
      </c>
      <c r="Q7" s="2" t="s">
        <v>7</v>
      </c>
      <c r="R7" s="2" t="s">
        <v>1372</v>
      </c>
      <c r="S7" s="2" t="s">
        <v>1371</v>
      </c>
      <c r="T7" s="2" t="s">
        <v>1370</v>
      </c>
      <c r="U7" s="2" t="s">
        <v>150</v>
      </c>
      <c r="V7" s="2" t="s">
        <v>103</v>
      </c>
      <c r="W7" s="2" t="s">
        <v>1505</v>
      </c>
      <c r="X7" s="2" t="s">
        <v>0</v>
      </c>
      <c r="Y7" s="2">
        <v>20.145833333333332</v>
      </c>
      <c r="Z7" s="2">
        <v>2.0833333333332149E-2</v>
      </c>
      <c r="AA7" s="2">
        <v>1667.9846276986364</v>
      </c>
    </row>
    <row r="8" spans="1:27" x14ac:dyDescent="0.25">
      <c r="A8" s="2" t="s">
        <v>1378</v>
      </c>
      <c r="B8" s="2" t="s">
        <v>20</v>
      </c>
      <c r="C8" s="2" t="s">
        <v>1525</v>
      </c>
      <c r="D8" s="2">
        <v>1667.9815000000001</v>
      </c>
      <c r="E8" s="2" t="s">
        <v>18</v>
      </c>
      <c r="F8" s="2" t="s">
        <v>336</v>
      </c>
      <c r="G8" s="2" t="s">
        <v>509</v>
      </c>
      <c r="H8" s="2">
        <v>1645.93</v>
      </c>
      <c r="I8" s="2" t="s">
        <v>1494</v>
      </c>
      <c r="J8" s="2" t="s">
        <v>931</v>
      </c>
      <c r="K8" s="2" t="s">
        <v>1524</v>
      </c>
      <c r="L8" s="2" t="s">
        <v>1523</v>
      </c>
      <c r="M8" s="2" t="s">
        <v>550</v>
      </c>
      <c r="N8" s="2" t="s">
        <v>1522</v>
      </c>
      <c r="O8" s="2" t="s">
        <v>1472</v>
      </c>
      <c r="P8" s="2" t="s">
        <v>8</v>
      </c>
      <c r="Q8" s="2" t="s">
        <v>7</v>
      </c>
      <c r="R8" s="2" t="s">
        <v>1372</v>
      </c>
      <c r="S8" s="2" t="s">
        <v>1371</v>
      </c>
      <c r="T8" s="2" t="s">
        <v>1370</v>
      </c>
      <c r="U8" s="2" t="s">
        <v>150</v>
      </c>
      <c r="V8" s="2" t="s">
        <v>103</v>
      </c>
      <c r="W8" s="2" t="s">
        <v>1505</v>
      </c>
      <c r="X8" s="2" t="s">
        <v>0</v>
      </c>
      <c r="Y8" s="2">
        <v>20.149999999999999</v>
      </c>
      <c r="Z8" s="2">
        <v>2.4999999999998579E-2</v>
      </c>
      <c r="AA8" s="2">
        <v>1667.9814132383638</v>
      </c>
    </row>
    <row r="9" spans="1:27" x14ac:dyDescent="0.25">
      <c r="A9" s="2" t="s">
        <v>1378</v>
      </c>
      <c r="B9" s="2" t="s">
        <v>20</v>
      </c>
      <c r="C9" s="2" t="s">
        <v>1521</v>
      </c>
      <c r="D9" s="2">
        <v>1667.9813999999999</v>
      </c>
      <c r="E9" s="2" t="s">
        <v>18</v>
      </c>
      <c r="F9" s="2" t="s">
        <v>1339</v>
      </c>
      <c r="G9" s="2" t="s">
        <v>437</v>
      </c>
      <c r="H9" s="2">
        <v>1645.9308000000001</v>
      </c>
      <c r="I9" s="2" t="s">
        <v>511</v>
      </c>
      <c r="J9" s="2" t="s">
        <v>708</v>
      </c>
      <c r="K9" s="2" t="s">
        <v>1520</v>
      </c>
      <c r="L9" s="2" t="s">
        <v>1519</v>
      </c>
      <c r="M9" s="2" t="s">
        <v>577</v>
      </c>
      <c r="N9" s="2" t="s">
        <v>1312</v>
      </c>
      <c r="O9" s="2" t="s">
        <v>1472</v>
      </c>
      <c r="P9" s="2" t="s">
        <v>8</v>
      </c>
      <c r="Q9" s="2" t="s">
        <v>7</v>
      </c>
      <c r="R9" s="2" t="s">
        <v>1372</v>
      </c>
      <c r="S9" s="2" t="s">
        <v>1371</v>
      </c>
      <c r="T9" s="2" t="s">
        <v>1370</v>
      </c>
      <c r="U9" s="2" t="s">
        <v>150</v>
      </c>
      <c r="V9" s="2" t="s">
        <v>103</v>
      </c>
      <c r="W9" s="2" t="s">
        <v>1505</v>
      </c>
      <c r="X9" s="2" t="s">
        <v>0</v>
      </c>
      <c r="Y9" s="2">
        <v>20.154166666666665</v>
      </c>
      <c r="Z9" s="2">
        <v>2.9166666666665009E-2</v>
      </c>
      <c r="AA9" s="2">
        <v>1667.9812987780908</v>
      </c>
    </row>
    <row r="10" spans="1:27" x14ac:dyDescent="0.25">
      <c r="A10" s="2" t="s">
        <v>1378</v>
      </c>
      <c r="B10" s="2" t="s">
        <v>20</v>
      </c>
      <c r="C10" s="2" t="s">
        <v>1518</v>
      </c>
      <c r="D10" s="2">
        <v>1667.9803999999999</v>
      </c>
      <c r="E10" s="2" t="s">
        <v>18</v>
      </c>
      <c r="F10" s="2" t="s">
        <v>1517</v>
      </c>
      <c r="G10" s="2" t="s">
        <v>377</v>
      </c>
      <c r="H10" s="2">
        <v>1645.93</v>
      </c>
      <c r="I10" s="2" t="s">
        <v>438</v>
      </c>
      <c r="J10" s="2" t="s">
        <v>667</v>
      </c>
      <c r="K10" s="2" t="s">
        <v>1516</v>
      </c>
      <c r="L10" s="2" t="s">
        <v>1515</v>
      </c>
      <c r="M10" s="2" t="s">
        <v>845</v>
      </c>
      <c r="N10" s="2" t="s">
        <v>1514</v>
      </c>
      <c r="O10" s="2" t="s">
        <v>1472</v>
      </c>
      <c r="P10" s="2" t="s">
        <v>8</v>
      </c>
      <c r="Q10" s="2" t="s">
        <v>7</v>
      </c>
      <c r="R10" s="2" t="s">
        <v>1372</v>
      </c>
      <c r="S10" s="2" t="s">
        <v>1371</v>
      </c>
      <c r="T10" s="2" t="s">
        <v>1370</v>
      </c>
      <c r="U10" s="2" t="s">
        <v>150</v>
      </c>
      <c r="V10" s="2" t="s">
        <v>103</v>
      </c>
      <c r="W10" s="2" t="s">
        <v>1505</v>
      </c>
      <c r="X10" s="2" t="s">
        <v>0</v>
      </c>
      <c r="Y10" s="2">
        <v>20.158333333333331</v>
      </c>
      <c r="Z10" s="2">
        <v>3.3333333333331439E-2</v>
      </c>
      <c r="AA10" s="2">
        <v>1667.9802843178181</v>
      </c>
    </row>
    <row r="11" spans="1:27" x14ac:dyDescent="0.25">
      <c r="A11" s="2" t="s">
        <v>1378</v>
      </c>
      <c r="B11" s="2" t="s">
        <v>20</v>
      </c>
      <c r="C11" s="2" t="s">
        <v>1513</v>
      </c>
      <c r="D11" s="2">
        <v>1667.9818</v>
      </c>
      <c r="E11" s="2" t="s">
        <v>18</v>
      </c>
      <c r="F11" s="2" t="s">
        <v>1512</v>
      </c>
      <c r="G11" s="2" t="s">
        <v>533</v>
      </c>
      <c r="H11" s="2">
        <v>1645.9327000000001</v>
      </c>
      <c r="I11" s="2" t="s">
        <v>952</v>
      </c>
      <c r="J11" s="2" t="s">
        <v>673</v>
      </c>
      <c r="K11" s="2" t="s">
        <v>1511</v>
      </c>
      <c r="L11" s="2" t="s">
        <v>1510</v>
      </c>
      <c r="M11" s="2" t="s">
        <v>594</v>
      </c>
      <c r="N11" s="2" t="s">
        <v>1509</v>
      </c>
      <c r="O11" s="2" t="s">
        <v>1472</v>
      </c>
      <c r="P11" s="2" t="s">
        <v>8</v>
      </c>
      <c r="Q11" s="2" t="s">
        <v>7</v>
      </c>
      <c r="R11" s="2" t="s">
        <v>1372</v>
      </c>
      <c r="S11" s="2" t="s">
        <v>1371</v>
      </c>
      <c r="T11" s="2" t="s">
        <v>1370</v>
      </c>
      <c r="U11" s="2" t="s">
        <v>150</v>
      </c>
      <c r="V11" s="2" t="s">
        <v>103</v>
      </c>
      <c r="W11" s="2" t="s">
        <v>1505</v>
      </c>
      <c r="X11" s="2" t="s">
        <v>0</v>
      </c>
      <c r="Y11" s="2">
        <v>20.162499999999998</v>
      </c>
      <c r="Z11" s="2">
        <v>3.7499999999997868E-2</v>
      </c>
      <c r="AA11" s="2">
        <v>1667.9816698575455</v>
      </c>
    </row>
    <row r="12" spans="1:27" x14ac:dyDescent="0.25">
      <c r="A12" s="2" t="s">
        <v>1378</v>
      </c>
      <c r="B12" s="2" t="s">
        <v>20</v>
      </c>
      <c r="C12" s="2" t="s">
        <v>1508</v>
      </c>
      <c r="D12" s="2">
        <v>1667.9773</v>
      </c>
      <c r="E12" s="2" t="s">
        <v>18</v>
      </c>
      <c r="F12" s="2" t="s">
        <v>987</v>
      </c>
      <c r="G12" s="2" t="s">
        <v>596</v>
      </c>
      <c r="H12" s="2">
        <v>1645.9277999999999</v>
      </c>
      <c r="I12" s="2" t="s">
        <v>438</v>
      </c>
      <c r="J12" s="2" t="s">
        <v>1051</v>
      </c>
      <c r="K12" s="2" t="s">
        <v>1507</v>
      </c>
      <c r="L12" s="2" t="s">
        <v>1506</v>
      </c>
      <c r="M12" s="2" t="s">
        <v>581</v>
      </c>
      <c r="N12" s="2" t="s">
        <v>799</v>
      </c>
      <c r="O12" s="2" t="s">
        <v>1472</v>
      </c>
      <c r="P12" s="2" t="s">
        <v>8</v>
      </c>
      <c r="Q12" s="2" t="s">
        <v>7</v>
      </c>
      <c r="R12" s="2" t="s">
        <v>1372</v>
      </c>
      <c r="S12" s="2" t="s">
        <v>1371</v>
      </c>
      <c r="T12" s="2" t="s">
        <v>1370</v>
      </c>
      <c r="U12" s="2" t="s">
        <v>150</v>
      </c>
      <c r="V12" s="2" t="s">
        <v>103</v>
      </c>
      <c r="W12" s="2" t="s">
        <v>1505</v>
      </c>
      <c r="X12" s="2" t="s">
        <v>0</v>
      </c>
      <c r="Y12" s="2">
        <v>20.166666666666668</v>
      </c>
      <c r="Z12" s="2">
        <v>4.1666666666667851E-2</v>
      </c>
      <c r="AA12" s="2">
        <v>1667.9771553972728</v>
      </c>
    </row>
    <row r="13" spans="1:27" x14ac:dyDescent="0.25">
      <c r="A13" s="2" t="s">
        <v>1378</v>
      </c>
      <c r="B13" s="2" t="s">
        <v>20</v>
      </c>
      <c r="C13" s="2" t="s">
        <v>1504</v>
      </c>
      <c r="D13" s="2">
        <v>1667.9721</v>
      </c>
      <c r="E13" s="2" t="s">
        <v>18</v>
      </c>
      <c r="F13" s="2" t="s">
        <v>1340</v>
      </c>
      <c r="G13" s="2" t="s">
        <v>1339</v>
      </c>
      <c r="H13" s="2">
        <v>1645.9235000000001</v>
      </c>
      <c r="I13" s="2" t="s">
        <v>1494</v>
      </c>
      <c r="J13" s="2" t="s">
        <v>73</v>
      </c>
      <c r="K13" s="2" t="s">
        <v>1503</v>
      </c>
      <c r="L13" s="2" t="s">
        <v>1502</v>
      </c>
      <c r="M13" s="2" t="s">
        <v>577</v>
      </c>
      <c r="N13" s="2" t="s">
        <v>794</v>
      </c>
      <c r="O13" s="2" t="s">
        <v>1472</v>
      </c>
      <c r="P13" s="2" t="s">
        <v>8</v>
      </c>
      <c r="Q13" s="2" t="s">
        <v>7</v>
      </c>
      <c r="R13" s="2" t="s">
        <v>1372</v>
      </c>
      <c r="S13" s="2" t="s">
        <v>1371</v>
      </c>
      <c r="T13" s="2" t="s">
        <v>1370</v>
      </c>
      <c r="U13" s="2" t="s">
        <v>150</v>
      </c>
      <c r="V13" s="2" t="s">
        <v>103</v>
      </c>
      <c r="W13" s="2" t="s">
        <v>1496</v>
      </c>
      <c r="X13" s="2" t="s">
        <v>0</v>
      </c>
      <c r="Y13" s="2">
        <v>20.170833333333334</v>
      </c>
      <c r="Z13" s="2">
        <v>4.5833333333334281E-2</v>
      </c>
      <c r="AA13" s="2">
        <v>1667.971940937</v>
      </c>
    </row>
    <row r="14" spans="1:27" x14ac:dyDescent="0.25">
      <c r="A14" s="2" t="s">
        <v>1378</v>
      </c>
      <c r="B14" s="2" t="s">
        <v>20</v>
      </c>
      <c r="C14" s="2" t="s">
        <v>1501</v>
      </c>
      <c r="D14" s="2">
        <v>1667.9729</v>
      </c>
      <c r="E14" s="2" t="s">
        <v>18</v>
      </c>
      <c r="F14" s="2" t="s">
        <v>1500</v>
      </c>
      <c r="G14" s="2" t="s">
        <v>147</v>
      </c>
      <c r="H14" s="2">
        <v>1645.9242999999999</v>
      </c>
      <c r="I14" s="2" t="s">
        <v>1422</v>
      </c>
      <c r="J14" s="2" t="s">
        <v>282</v>
      </c>
      <c r="K14" s="2" t="s">
        <v>1499</v>
      </c>
      <c r="L14" s="2" t="s">
        <v>1498</v>
      </c>
      <c r="M14" s="2" t="s">
        <v>845</v>
      </c>
      <c r="N14" s="2" t="s">
        <v>1497</v>
      </c>
      <c r="O14" s="2" t="s">
        <v>1472</v>
      </c>
      <c r="P14" s="2" t="s">
        <v>8</v>
      </c>
      <c r="Q14" s="2" t="s">
        <v>7</v>
      </c>
      <c r="R14" s="2" t="s">
        <v>1372</v>
      </c>
      <c r="S14" s="2" t="s">
        <v>1371</v>
      </c>
      <c r="T14" s="2" t="s">
        <v>1370</v>
      </c>
      <c r="U14" s="2" t="s">
        <v>320</v>
      </c>
      <c r="V14" s="2" t="s">
        <v>95</v>
      </c>
      <c r="W14" s="2" t="s">
        <v>1496</v>
      </c>
      <c r="X14" s="2" t="s">
        <v>0</v>
      </c>
      <c r="Y14" s="2">
        <v>20.175000000000001</v>
      </c>
      <c r="Z14" s="2">
        <v>5.0000000000000711E-2</v>
      </c>
      <c r="AA14" s="2">
        <v>1667.9727264767273</v>
      </c>
    </row>
    <row r="15" spans="1:27" x14ac:dyDescent="0.25">
      <c r="A15" s="2" t="s">
        <v>1378</v>
      </c>
      <c r="B15" s="2" t="s">
        <v>20</v>
      </c>
      <c r="C15" s="2" t="s">
        <v>1495</v>
      </c>
      <c r="D15" s="2">
        <v>1667.9756</v>
      </c>
      <c r="E15" s="2" t="s">
        <v>18</v>
      </c>
      <c r="F15" s="2" t="s">
        <v>229</v>
      </c>
      <c r="G15" s="2" t="s">
        <v>936</v>
      </c>
      <c r="H15" s="2">
        <v>1645.9286999999999</v>
      </c>
      <c r="I15" s="2" t="s">
        <v>1494</v>
      </c>
      <c r="J15" s="2" t="s">
        <v>282</v>
      </c>
      <c r="K15" s="2" t="s">
        <v>1493</v>
      </c>
      <c r="L15" s="2" t="s">
        <v>1492</v>
      </c>
      <c r="M15" s="2" t="s">
        <v>581</v>
      </c>
      <c r="N15" s="2" t="s">
        <v>1024</v>
      </c>
      <c r="O15" s="2" t="s">
        <v>1472</v>
      </c>
      <c r="P15" s="2" t="s">
        <v>8</v>
      </c>
      <c r="Q15" s="2" t="s">
        <v>7</v>
      </c>
      <c r="R15" s="2" t="s">
        <v>1372</v>
      </c>
      <c r="S15" s="2" t="s">
        <v>1371</v>
      </c>
      <c r="T15" s="2" t="s">
        <v>1370</v>
      </c>
      <c r="U15" s="2" t="s">
        <v>150</v>
      </c>
      <c r="V15" s="2" t="s">
        <v>95</v>
      </c>
      <c r="W15" s="2" t="s">
        <v>1491</v>
      </c>
      <c r="X15" s="2" t="s">
        <v>0</v>
      </c>
      <c r="Y15" s="2">
        <v>20.179166666666667</v>
      </c>
      <c r="Z15" s="2">
        <v>5.416666666666714E-2</v>
      </c>
      <c r="AA15" s="2">
        <v>1667.9754120164546</v>
      </c>
    </row>
    <row r="16" spans="1:27" x14ac:dyDescent="0.25">
      <c r="A16" s="2" t="s">
        <v>1378</v>
      </c>
      <c r="B16" s="2" t="s">
        <v>20</v>
      </c>
      <c r="C16" s="2" t="s">
        <v>1490</v>
      </c>
      <c r="D16" s="2">
        <v>1667.9775999999999</v>
      </c>
      <c r="E16" s="2" t="s">
        <v>18</v>
      </c>
      <c r="F16" s="2" t="s">
        <v>733</v>
      </c>
      <c r="G16" s="2" t="s">
        <v>261</v>
      </c>
      <c r="H16" s="2">
        <v>1645.9301</v>
      </c>
      <c r="I16" s="2" t="s">
        <v>1467</v>
      </c>
      <c r="J16" s="2" t="s">
        <v>14</v>
      </c>
      <c r="K16" s="2" t="s">
        <v>1489</v>
      </c>
      <c r="L16" s="2" t="s">
        <v>1488</v>
      </c>
      <c r="M16" s="2" t="s">
        <v>594</v>
      </c>
      <c r="N16" s="2" t="s">
        <v>1487</v>
      </c>
      <c r="O16" s="2" t="s">
        <v>1472</v>
      </c>
      <c r="P16" s="2" t="s">
        <v>8</v>
      </c>
      <c r="Q16" s="2" t="s">
        <v>7</v>
      </c>
      <c r="R16" s="2" t="s">
        <v>1372</v>
      </c>
      <c r="S16" s="2" t="s">
        <v>1371</v>
      </c>
      <c r="T16" s="2" t="s">
        <v>1370</v>
      </c>
      <c r="U16" s="2" t="s">
        <v>23</v>
      </c>
      <c r="V16" s="2" t="s">
        <v>95</v>
      </c>
      <c r="W16" s="2" t="s">
        <v>1486</v>
      </c>
      <c r="X16" s="2" t="s">
        <v>0</v>
      </c>
      <c r="Y16" s="2">
        <v>20.183333333333334</v>
      </c>
      <c r="Z16" s="2">
        <v>5.833333333333357E-2</v>
      </c>
      <c r="AA16" s="2">
        <v>1667.9773975561818</v>
      </c>
    </row>
    <row r="17" spans="1:27" x14ac:dyDescent="0.25">
      <c r="A17" s="2" t="s">
        <v>1378</v>
      </c>
      <c r="B17" s="2" t="s">
        <v>20</v>
      </c>
      <c r="C17" s="2" t="s">
        <v>1485</v>
      </c>
      <c r="D17" s="2">
        <v>1667.9793999999999</v>
      </c>
      <c r="E17" s="2" t="s">
        <v>18</v>
      </c>
      <c r="F17" s="2" t="s">
        <v>905</v>
      </c>
      <c r="G17" s="2" t="s">
        <v>408</v>
      </c>
      <c r="H17" s="2">
        <v>1645.9314999999999</v>
      </c>
      <c r="I17" s="2" t="s">
        <v>380</v>
      </c>
      <c r="J17" s="2" t="s">
        <v>684</v>
      </c>
      <c r="K17" s="2" t="s">
        <v>1484</v>
      </c>
      <c r="L17" s="2" t="s">
        <v>1483</v>
      </c>
      <c r="M17" s="2" t="s">
        <v>845</v>
      </c>
      <c r="N17" s="2" t="s">
        <v>1482</v>
      </c>
      <c r="O17" s="2" t="s">
        <v>1472</v>
      </c>
      <c r="P17" s="2" t="s">
        <v>8</v>
      </c>
      <c r="Q17" s="2" t="s">
        <v>7</v>
      </c>
      <c r="R17" s="2" t="s">
        <v>1372</v>
      </c>
      <c r="S17" s="2" t="s">
        <v>1371</v>
      </c>
      <c r="T17" s="2" t="s">
        <v>1370</v>
      </c>
      <c r="U17" s="2" t="s">
        <v>256</v>
      </c>
      <c r="V17" s="2" t="s">
        <v>103</v>
      </c>
      <c r="W17" s="2" t="s">
        <v>1481</v>
      </c>
      <c r="X17" s="2" t="s">
        <v>0</v>
      </c>
      <c r="Y17" s="2">
        <v>20.1875</v>
      </c>
      <c r="Z17" s="2">
        <v>6.25E-2</v>
      </c>
      <c r="AA17" s="2">
        <v>1667.9791830959091</v>
      </c>
    </row>
    <row r="18" spans="1:27" x14ac:dyDescent="0.25">
      <c r="A18" s="2" t="s">
        <v>1378</v>
      </c>
      <c r="B18" s="2" t="s">
        <v>20</v>
      </c>
      <c r="C18" s="2" t="s">
        <v>1480</v>
      </c>
      <c r="D18" s="2">
        <v>1667.9819</v>
      </c>
      <c r="E18" s="2" t="s">
        <v>18</v>
      </c>
      <c r="F18" s="2" t="s">
        <v>1479</v>
      </c>
      <c r="G18" s="2" t="s">
        <v>377</v>
      </c>
      <c r="H18" s="2">
        <v>1645.9351999999999</v>
      </c>
      <c r="I18" s="2" t="s">
        <v>433</v>
      </c>
      <c r="J18" s="2" t="s">
        <v>853</v>
      </c>
      <c r="K18" s="2" t="s">
        <v>1478</v>
      </c>
      <c r="L18" s="2" t="s">
        <v>1477</v>
      </c>
      <c r="M18" s="2" t="s">
        <v>845</v>
      </c>
      <c r="N18" s="2" t="s">
        <v>1476</v>
      </c>
      <c r="O18" s="2" t="s">
        <v>1472</v>
      </c>
      <c r="P18" s="2" t="s">
        <v>8</v>
      </c>
      <c r="Q18" s="2" t="s">
        <v>7</v>
      </c>
      <c r="R18" s="2" t="s">
        <v>1372</v>
      </c>
      <c r="S18" s="2" t="s">
        <v>1371</v>
      </c>
      <c r="T18" s="2" t="s">
        <v>1370</v>
      </c>
      <c r="U18" s="2" t="s">
        <v>315</v>
      </c>
      <c r="V18" s="2" t="s">
        <v>103</v>
      </c>
      <c r="W18" s="2" t="s">
        <v>42</v>
      </c>
      <c r="X18" s="2" t="s">
        <v>0</v>
      </c>
      <c r="Y18" s="2">
        <v>20.191666666666666</v>
      </c>
      <c r="Z18" s="2">
        <v>6.666666666666643E-2</v>
      </c>
      <c r="AA18" s="2">
        <v>1667.9816686356364</v>
      </c>
    </row>
    <row r="19" spans="1:27" x14ac:dyDescent="0.25">
      <c r="A19" s="2" t="s">
        <v>1378</v>
      </c>
      <c r="B19" s="2" t="s">
        <v>20</v>
      </c>
      <c r="C19" s="2" t="s">
        <v>1475</v>
      </c>
      <c r="D19" s="2">
        <v>1667.9761000000001</v>
      </c>
      <c r="E19" s="2" t="s">
        <v>18</v>
      </c>
      <c r="F19" s="2" t="s">
        <v>139</v>
      </c>
      <c r="G19" s="2" t="s">
        <v>476</v>
      </c>
      <c r="H19" s="2">
        <v>1645.9299000000001</v>
      </c>
      <c r="I19" s="2" t="s">
        <v>399</v>
      </c>
      <c r="J19" s="2" t="s">
        <v>14</v>
      </c>
      <c r="K19" s="2" t="s">
        <v>1474</v>
      </c>
      <c r="L19" s="2" t="s">
        <v>1473</v>
      </c>
      <c r="M19" s="2" t="s">
        <v>570</v>
      </c>
      <c r="N19" s="2" t="s">
        <v>1024</v>
      </c>
      <c r="O19" s="2" t="s">
        <v>1472</v>
      </c>
      <c r="P19" s="2" t="s">
        <v>8</v>
      </c>
      <c r="Q19" s="2" t="s">
        <v>7</v>
      </c>
      <c r="R19" s="2" t="s">
        <v>1372</v>
      </c>
      <c r="S19" s="2" t="s">
        <v>1371</v>
      </c>
      <c r="T19" s="2" t="s">
        <v>1370</v>
      </c>
      <c r="U19" s="2" t="s">
        <v>256</v>
      </c>
      <c r="V19" s="2" t="s">
        <v>103</v>
      </c>
      <c r="W19" s="2" t="s">
        <v>69</v>
      </c>
      <c r="X19" s="2" t="s">
        <v>0</v>
      </c>
      <c r="Y19" s="2">
        <v>20.195833333333333</v>
      </c>
      <c r="Z19" s="2">
        <v>7.083333333333286E-2</v>
      </c>
      <c r="AA19" s="2">
        <v>1667.9758541753638</v>
      </c>
    </row>
    <row r="20" spans="1:27" x14ac:dyDescent="0.25">
      <c r="A20" s="2" t="s">
        <v>1378</v>
      </c>
      <c r="B20" s="2" t="s">
        <v>20</v>
      </c>
      <c r="C20" s="2" t="s">
        <v>1471</v>
      </c>
      <c r="D20" s="2">
        <v>1667.9768999999999</v>
      </c>
      <c r="E20" s="2" t="s">
        <v>18</v>
      </c>
      <c r="F20" s="2" t="s">
        <v>1470</v>
      </c>
      <c r="G20" s="2" t="s">
        <v>579</v>
      </c>
      <c r="H20" s="2">
        <v>1645.9313</v>
      </c>
      <c r="I20" s="2" t="s">
        <v>406</v>
      </c>
      <c r="J20" s="2" t="s">
        <v>708</v>
      </c>
      <c r="K20" s="2" t="s">
        <v>1041</v>
      </c>
      <c r="L20" s="2" t="s">
        <v>1469</v>
      </c>
      <c r="M20" s="2" t="s">
        <v>577</v>
      </c>
      <c r="N20" s="2" t="s">
        <v>1266</v>
      </c>
      <c r="O20" s="2" t="s">
        <v>1373</v>
      </c>
      <c r="P20" s="2" t="s">
        <v>8</v>
      </c>
      <c r="Q20" s="2" t="s">
        <v>7</v>
      </c>
      <c r="R20" s="2" t="s">
        <v>1372</v>
      </c>
      <c r="S20" s="2" t="s">
        <v>1371</v>
      </c>
      <c r="T20" s="2" t="s">
        <v>1370</v>
      </c>
      <c r="U20" s="2" t="s">
        <v>150</v>
      </c>
      <c r="V20" s="2" t="s">
        <v>103</v>
      </c>
      <c r="W20" s="2" t="s">
        <v>22</v>
      </c>
      <c r="X20" s="2" t="s">
        <v>0</v>
      </c>
      <c r="Y20" s="2">
        <v>20.2</v>
      </c>
      <c r="Z20" s="2">
        <v>7.4999999999999289E-2</v>
      </c>
      <c r="AA20" s="2">
        <v>1667.9766397150909</v>
      </c>
    </row>
    <row r="21" spans="1:27" x14ac:dyDescent="0.25">
      <c r="A21" s="2" t="s">
        <v>1378</v>
      </c>
      <c r="B21" s="2" t="s">
        <v>20</v>
      </c>
      <c r="C21" s="2" t="s">
        <v>1468</v>
      </c>
      <c r="D21" s="2">
        <v>1667.9777999999999</v>
      </c>
      <c r="E21" s="2" t="s">
        <v>18</v>
      </c>
      <c r="F21" s="2" t="s">
        <v>875</v>
      </c>
      <c r="G21" s="2" t="s">
        <v>289</v>
      </c>
      <c r="H21" s="2">
        <v>1645.9322</v>
      </c>
      <c r="I21" s="2" t="s">
        <v>1467</v>
      </c>
      <c r="J21" s="2" t="s">
        <v>80</v>
      </c>
      <c r="K21" s="2" t="s">
        <v>1466</v>
      </c>
      <c r="L21" s="2" t="s">
        <v>1465</v>
      </c>
      <c r="M21" s="2" t="s">
        <v>594</v>
      </c>
      <c r="N21" s="2" t="s">
        <v>1464</v>
      </c>
      <c r="O21" s="2" t="s">
        <v>1373</v>
      </c>
      <c r="P21" s="2" t="s">
        <v>8</v>
      </c>
      <c r="Q21" s="2" t="s">
        <v>7</v>
      </c>
      <c r="R21" s="2" t="s">
        <v>1372</v>
      </c>
      <c r="S21" s="2" t="s">
        <v>1371</v>
      </c>
      <c r="T21" s="2" t="s">
        <v>1370</v>
      </c>
      <c r="U21" s="2" t="s">
        <v>150</v>
      </c>
      <c r="V21" s="2" t="s">
        <v>103</v>
      </c>
      <c r="W21" s="2" t="s">
        <v>209</v>
      </c>
      <c r="X21" s="2" t="s">
        <v>0</v>
      </c>
      <c r="Y21" s="2">
        <v>20.204166666666666</v>
      </c>
      <c r="Z21" s="2">
        <v>7.9166666666665719E-2</v>
      </c>
      <c r="AA21" s="2">
        <v>1667.9775252548181</v>
      </c>
    </row>
    <row r="22" spans="1:27" x14ac:dyDescent="0.25">
      <c r="A22" s="2" t="s">
        <v>1378</v>
      </c>
      <c r="B22" s="2" t="s">
        <v>20</v>
      </c>
      <c r="C22" s="2" t="s">
        <v>1463</v>
      </c>
      <c r="D22" s="2">
        <v>1667.9766999999999</v>
      </c>
      <c r="E22" s="2" t="s">
        <v>18</v>
      </c>
      <c r="F22" s="2" t="s">
        <v>1462</v>
      </c>
      <c r="G22" s="2" t="s">
        <v>589</v>
      </c>
      <c r="H22" s="2">
        <v>1645.9321</v>
      </c>
      <c r="I22" s="2" t="s">
        <v>415</v>
      </c>
      <c r="J22" s="2" t="s">
        <v>1415</v>
      </c>
      <c r="K22" s="2" t="s">
        <v>1461</v>
      </c>
      <c r="L22" s="2" t="s">
        <v>1460</v>
      </c>
      <c r="M22" s="2" t="s">
        <v>577</v>
      </c>
      <c r="N22" s="2" t="s">
        <v>776</v>
      </c>
      <c r="O22" s="2" t="s">
        <v>1373</v>
      </c>
      <c r="P22" s="2" t="s">
        <v>8</v>
      </c>
      <c r="Q22" s="2" t="s">
        <v>7</v>
      </c>
      <c r="R22" s="2" t="s">
        <v>1372</v>
      </c>
      <c r="S22" s="2" t="s">
        <v>1371</v>
      </c>
      <c r="T22" s="2" t="s">
        <v>1370</v>
      </c>
      <c r="U22" s="2" t="s">
        <v>150</v>
      </c>
      <c r="V22" s="2" t="s">
        <v>103</v>
      </c>
      <c r="W22" s="2" t="s">
        <v>217</v>
      </c>
      <c r="X22" s="2" t="s">
        <v>0</v>
      </c>
      <c r="Y22" s="2">
        <v>20.208333333333332</v>
      </c>
      <c r="Z22" s="2">
        <v>8.3333333333332149E-2</v>
      </c>
      <c r="AA22" s="2">
        <v>1667.9764107945455</v>
      </c>
    </row>
    <row r="23" spans="1:27" x14ac:dyDescent="0.25">
      <c r="A23" s="2" t="s">
        <v>1378</v>
      </c>
      <c r="B23" s="2" t="s">
        <v>20</v>
      </c>
      <c r="C23" s="2" t="s">
        <v>1459</v>
      </c>
      <c r="D23" s="2">
        <v>1667.9788000000001</v>
      </c>
      <c r="E23" s="2" t="s">
        <v>18</v>
      </c>
      <c r="F23" s="2" t="s">
        <v>822</v>
      </c>
      <c r="G23" s="2" t="s">
        <v>710</v>
      </c>
      <c r="H23" s="2">
        <v>1645.9344000000001</v>
      </c>
      <c r="I23" s="2" t="s">
        <v>1458</v>
      </c>
      <c r="J23" s="2" t="s">
        <v>673</v>
      </c>
      <c r="K23" s="2" t="s">
        <v>1457</v>
      </c>
      <c r="L23" s="2" t="s">
        <v>1456</v>
      </c>
      <c r="M23" s="2" t="s">
        <v>594</v>
      </c>
      <c r="N23" s="2" t="s">
        <v>1455</v>
      </c>
      <c r="O23" s="2" t="s">
        <v>1373</v>
      </c>
      <c r="P23" s="2" t="s">
        <v>8</v>
      </c>
      <c r="Q23" s="2" t="s">
        <v>7</v>
      </c>
      <c r="R23" s="2" t="s">
        <v>1372</v>
      </c>
      <c r="S23" s="2" t="s">
        <v>1371</v>
      </c>
      <c r="T23" s="2" t="s">
        <v>1370</v>
      </c>
      <c r="U23" s="2" t="s">
        <v>150</v>
      </c>
      <c r="V23" s="2" t="s">
        <v>103</v>
      </c>
      <c r="W23" s="2" t="s">
        <v>1408</v>
      </c>
      <c r="X23" s="2" t="s">
        <v>0</v>
      </c>
      <c r="Y23" s="2">
        <v>20.212499999999999</v>
      </c>
      <c r="Z23" s="2">
        <v>8.7499999999998579E-2</v>
      </c>
      <c r="AA23" s="2">
        <v>1667.9784963342729</v>
      </c>
    </row>
    <row r="24" spans="1:27" x14ac:dyDescent="0.25">
      <c r="A24" s="2" t="s">
        <v>1378</v>
      </c>
      <c r="B24" s="2" t="s">
        <v>20</v>
      </c>
      <c r="C24" s="2" t="s">
        <v>1454</v>
      </c>
      <c r="D24" s="2">
        <v>1667.9788000000001</v>
      </c>
      <c r="E24" s="2" t="s">
        <v>18</v>
      </c>
      <c r="F24" s="2" t="s">
        <v>958</v>
      </c>
      <c r="G24" s="2" t="s">
        <v>323</v>
      </c>
      <c r="H24" s="2">
        <v>1645.9342999999999</v>
      </c>
      <c r="I24" s="2" t="s">
        <v>565</v>
      </c>
      <c r="J24" s="2" t="s">
        <v>684</v>
      </c>
      <c r="K24" s="2" t="s">
        <v>1453</v>
      </c>
      <c r="L24" s="2" t="s">
        <v>1452</v>
      </c>
      <c r="M24" s="2" t="s">
        <v>537</v>
      </c>
      <c r="N24" s="2" t="s">
        <v>1258</v>
      </c>
      <c r="O24" s="2" t="s">
        <v>1373</v>
      </c>
      <c r="P24" s="2" t="s">
        <v>8</v>
      </c>
      <c r="Q24" s="2" t="s">
        <v>7</v>
      </c>
      <c r="R24" s="2" t="s">
        <v>1372</v>
      </c>
      <c r="S24" s="2" t="s">
        <v>1371</v>
      </c>
      <c r="T24" s="2" t="s">
        <v>1370</v>
      </c>
      <c r="U24" s="2" t="s">
        <v>150</v>
      </c>
      <c r="V24" s="2" t="s">
        <v>103</v>
      </c>
      <c r="W24" s="2" t="s">
        <v>1408</v>
      </c>
      <c r="X24" s="2" t="s">
        <v>0</v>
      </c>
      <c r="Y24" s="2">
        <v>20.216666666666665</v>
      </c>
      <c r="Z24" s="2">
        <v>9.1666666666665009E-2</v>
      </c>
      <c r="AA24" s="2">
        <v>1667.9784818740002</v>
      </c>
    </row>
    <row r="25" spans="1:27" x14ac:dyDescent="0.25">
      <c r="A25" s="2" t="s">
        <v>1378</v>
      </c>
      <c r="B25" s="2" t="s">
        <v>20</v>
      </c>
      <c r="C25" s="2" t="s">
        <v>1451</v>
      </c>
      <c r="D25" s="2">
        <v>1667.9786999999999</v>
      </c>
      <c r="E25" s="2" t="s">
        <v>18</v>
      </c>
      <c r="F25" s="2" t="s">
        <v>932</v>
      </c>
      <c r="G25" s="2" t="s">
        <v>495</v>
      </c>
      <c r="H25" s="2">
        <v>1645.9339</v>
      </c>
      <c r="I25" s="2" t="s">
        <v>1365</v>
      </c>
      <c r="J25" s="2" t="s">
        <v>927</v>
      </c>
      <c r="K25" s="2" t="s">
        <v>1450</v>
      </c>
      <c r="L25" s="2" t="s">
        <v>1449</v>
      </c>
      <c r="M25" s="2" t="s">
        <v>537</v>
      </c>
      <c r="N25" s="2" t="s">
        <v>1448</v>
      </c>
      <c r="O25" s="2" t="s">
        <v>1373</v>
      </c>
      <c r="P25" s="2" t="s">
        <v>8</v>
      </c>
      <c r="Q25" s="2" t="s">
        <v>7</v>
      </c>
      <c r="R25" s="2" t="s">
        <v>1372</v>
      </c>
      <c r="S25" s="2" t="s">
        <v>1371</v>
      </c>
      <c r="T25" s="2" t="s">
        <v>1370</v>
      </c>
      <c r="U25" s="2" t="s">
        <v>150</v>
      </c>
      <c r="V25" s="2" t="s">
        <v>103</v>
      </c>
      <c r="W25" s="2" t="s">
        <v>217</v>
      </c>
      <c r="X25" s="2" t="s">
        <v>0</v>
      </c>
      <c r="Y25" s="2">
        <v>20.220833333333331</v>
      </c>
      <c r="Z25" s="2">
        <v>9.5833333333331439E-2</v>
      </c>
      <c r="AA25" s="2">
        <v>1667.9783674137273</v>
      </c>
    </row>
    <row r="26" spans="1:27" x14ac:dyDescent="0.25">
      <c r="A26" s="2" t="s">
        <v>1378</v>
      </c>
      <c r="B26" s="2" t="s">
        <v>20</v>
      </c>
      <c r="C26" s="2" t="s">
        <v>1447</v>
      </c>
      <c r="D26" s="2">
        <v>1667.9737</v>
      </c>
      <c r="E26" s="2" t="s">
        <v>18</v>
      </c>
      <c r="F26" s="2" t="s">
        <v>932</v>
      </c>
      <c r="G26" s="2" t="s">
        <v>495</v>
      </c>
      <c r="H26" s="2">
        <v>1645.93</v>
      </c>
      <c r="I26" s="2" t="s">
        <v>561</v>
      </c>
      <c r="J26" s="2" t="s">
        <v>724</v>
      </c>
      <c r="K26" s="2" t="s">
        <v>1446</v>
      </c>
      <c r="L26" s="2" t="s">
        <v>1445</v>
      </c>
      <c r="M26" s="2" t="s">
        <v>550</v>
      </c>
      <c r="N26" s="2" t="s">
        <v>1005</v>
      </c>
      <c r="O26" s="2" t="s">
        <v>1373</v>
      </c>
      <c r="P26" s="2" t="s">
        <v>8</v>
      </c>
      <c r="Q26" s="2" t="s">
        <v>7</v>
      </c>
      <c r="R26" s="2" t="s">
        <v>1372</v>
      </c>
      <c r="S26" s="2" t="s">
        <v>1371</v>
      </c>
      <c r="T26" s="2" t="s">
        <v>1370</v>
      </c>
      <c r="U26" s="2" t="s">
        <v>150</v>
      </c>
      <c r="V26" s="2" t="s">
        <v>103</v>
      </c>
      <c r="W26" s="2" t="s">
        <v>217</v>
      </c>
      <c r="X26" s="2" t="s">
        <v>0</v>
      </c>
      <c r="Y26" s="2">
        <v>20.224999999999998</v>
      </c>
      <c r="Z26" s="2">
        <v>9.9999999999997868E-2</v>
      </c>
      <c r="AA26" s="2">
        <v>1667.9733529534547</v>
      </c>
    </row>
    <row r="27" spans="1:27" x14ac:dyDescent="0.25">
      <c r="A27" s="2" t="s">
        <v>1378</v>
      </c>
      <c r="B27" s="2" t="s">
        <v>20</v>
      </c>
      <c r="C27" s="2" t="s">
        <v>1444</v>
      </c>
      <c r="D27" s="2">
        <v>1667.9735000000001</v>
      </c>
      <c r="E27" s="2" t="s">
        <v>18</v>
      </c>
      <c r="F27" s="2" t="s">
        <v>590</v>
      </c>
      <c r="G27" s="2" t="s">
        <v>589</v>
      </c>
      <c r="H27" s="2">
        <v>1645.9304999999999</v>
      </c>
      <c r="I27" s="2" t="s">
        <v>334</v>
      </c>
      <c r="J27" s="2" t="s">
        <v>14</v>
      </c>
      <c r="K27" s="2" t="s">
        <v>1443</v>
      </c>
      <c r="L27" s="2" t="s">
        <v>1442</v>
      </c>
      <c r="M27" s="2" t="s">
        <v>550</v>
      </c>
      <c r="N27" s="2" t="s">
        <v>769</v>
      </c>
      <c r="O27" s="2" t="s">
        <v>1373</v>
      </c>
      <c r="P27" s="2" t="s">
        <v>8</v>
      </c>
      <c r="Q27" s="2" t="s">
        <v>7</v>
      </c>
      <c r="R27" s="2" t="s">
        <v>1372</v>
      </c>
      <c r="S27" s="2" t="s">
        <v>1371</v>
      </c>
      <c r="T27" s="2" t="s">
        <v>1370</v>
      </c>
      <c r="U27" s="2" t="s">
        <v>150</v>
      </c>
      <c r="V27" s="2" t="s">
        <v>103</v>
      </c>
      <c r="W27" s="2" t="s">
        <v>217</v>
      </c>
      <c r="X27" s="2" t="s">
        <v>0</v>
      </c>
      <c r="Y27" s="2">
        <v>20.229166666666664</v>
      </c>
      <c r="Z27" s="2">
        <v>0.1041666666666643</v>
      </c>
      <c r="AA27" s="2">
        <v>1667.973138493182</v>
      </c>
    </row>
    <row r="28" spans="1:27" x14ac:dyDescent="0.25">
      <c r="A28" s="2" t="s">
        <v>1378</v>
      </c>
      <c r="B28" s="2" t="s">
        <v>20</v>
      </c>
      <c r="C28" s="2" t="s">
        <v>1441</v>
      </c>
      <c r="D28" s="2">
        <v>1667.9739999999999</v>
      </c>
      <c r="E28" s="2" t="s">
        <v>18</v>
      </c>
      <c r="F28" s="2" t="s">
        <v>948</v>
      </c>
      <c r="G28" s="2" t="s">
        <v>261</v>
      </c>
      <c r="H28" s="2">
        <v>1645.9301</v>
      </c>
      <c r="I28" s="2" t="s">
        <v>1440</v>
      </c>
      <c r="J28" s="2" t="s">
        <v>708</v>
      </c>
      <c r="K28" s="2" t="s">
        <v>1439</v>
      </c>
      <c r="L28" s="2" t="s">
        <v>1438</v>
      </c>
      <c r="M28" s="2" t="s">
        <v>845</v>
      </c>
      <c r="N28" s="2" t="s">
        <v>776</v>
      </c>
      <c r="O28" s="2" t="s">
        <v>1373</v>
      </c>
      <c r="P28" s="2" t="s">
        <v>8</v>
      </c>
      <c r="Q28" s="2" t="s">
        <v>7</v>
      </c>
      <c r="R28" s="2" t="s">
        <v>1372</v>
      </c>
      <c r="S28" s="2" t="s">
        <v>1371</v>
      </c>
      <c r="T28" s="2" t="s">
        <v>1370</v>
      </c>
      <c r="U28" s="2" t="s">
        <v>150</v>
      </c>
      <c r="V28" s="2" t="s">
        <v>103</v>
      </c>
      <c r="W28" s="2" t="s">
        <v>217</v>
      </c>
      <c r="X28" s="2" t="s">
        <v>0</v>
      </c>
      <c r="Y28" s="2">
        <v>20.233333333333334</v>
      </c>
      <c r="Z28" s="2">
        <v>0.10833333333333428</v>
      </c>
      <c r="AA28" s="2">
        <v>1667.9736240329091</v>
      </c>
    </row>
    <row r="29" spans="1:27" x14ac:dyDescent="0.25">
      <c r="A29" s="2" t="s">
        <v>1378</v>
      </c>
      <c r="B29" s="2" t="s">
        <v>20</v>
      </c>
      <c r="C29" s="2" t="s">
        <v>1437</v>
      </c>
      <c r="D29" s="2">
        <v>1667.9724000000001</v>
      </c>
      <c r="E29" s="2" t="s">
        <v>18</v>
      </c>
      <c r="F29" s="2" t="s">
        <v>100</v>
      </c>
      <c r="G29" s="2" t="s">
        <v>99</v>
      </c>
      <c r="H29" s="2">
        <v>1645.9295</v>
      </c>
      <c r="I29" s="2" t="s">
        <v>1436</v>
      </c>
      <c r="J29" s="2" t="s">
        <v>1435</v>
      </c>
      <c r="K29" s="2" t="s">
        <v>1434</v>
      </c>
      <c r="L29" s="2" t="s">
        <v>1433</v>
      </c>
      <c r="M29" s="2" t="s">
        <v>516</v>
      </c>
      <c r="N29" s="2" t="s">
        <v>1250</v>
      </c>
      <c r="O29" s="2" t="s">
        <v>1373</v>
      </c>
      <c r="P29" s="2" t="s">
        <v>8</v>
      </c>
      <c r="Q29" s="2" t="s">
        <v>7</v>
      </c>
      <c r="R29" s="2" t="s">
        <v>1372</v>
      </c>
      <c r="S29" s="2" t="s">
        <v>1371</v>
      </c>
      <c r="T29" s="2" t="s">
        <v>1370</v>
      </c>
      <c r="U29" s="2" t="s">
        <v>150</v>
      </c>
      <c r="V29" s="2" t="s">
        <v>103</v>
      </c>
      <c r="W29" s="2" t="s">
        <v>1418</v>
      </c>
      <c r="X29" s="2" t="s">
        <v>0</v>
      </c>
      <c r="Y29" s="2">
        <v>20.237500000000001</v>
      </c>
      <c r="Z29" s="2">
        <v>0.11250000000000071</v>
      </c>
      <c r="AA29" s="2">
        <v>1667.9720095726366</v>
      </c>
    </row>
    <row r="30" spans="1:27" x14ac:dyDescent="0.25">
      <c r="A30" s="2" t="s">
        <v>1378</v>
      </c>
      <c r="B30" s="2" t="s">
        <v>20</v>
      </c>
      <c r="C30" s="2" t="s">
        <v>1432</v>
      </c>
      <c r="D30" s="2">
        <v>1667.9716000000001</v>
      </c>
      <c r="E30" s="2" t="s">
        <v>18</v>
      </c>
      <c r="F30" s="2" t="s">
        <v>1093</v>
      </c>
      <c r="G30" s="2" t="s">
        <v>139</v>
      </c>
      <c r="H30" s="2">
        <v>1645.9285</v>
      </c>
      <c r="I30" s="2" t="s">
        <v>1365</v>
      </c>
      <c r="J30" s="2" t="s">
        <v>667</v>
      </c>
      <c r="K30" s="2" t="s">
        <v>1431</v>
      </c>
      <c r="L30" s="2" t="s">
        <v>1430</v>
      </c>
      <c r="M30" s="2" t="s">
        <v>550</v>
      </c>
      <c r="N30" s="2" t="s">
        <v>1010</v>
      </c>
      <c r="O30" s="2" t="s">
        <v>1373</v>
      </c>
      <c r="P30" s="2" t="s">
        <v>8</v>
      </c>
      <c r="Q30" s="2" t="s">
        <v>7</v>
      </c>
      <c r="R30" s="2" t="s">
        <v>1372</v>
      </c>
      <c r="S30" s="2" t="s">
        <v>1371</v>
      </c>
      <c r="T30" s="2" t="s">
        <v>1370</v>
      </c>
      <c r="U30" s="2" t="s">
        <v>150</v>
      </c>
      <c r="V30" s="2" t="s">
        <v>103</v>
      </c>
      <c r="W30" s="2" t="s">
        <v>1418</v>
      </c>
      <c r="X30" s="2" t="s">
        <v>0</v>
      </c>
      <c r="Y30" s="2">
        <v>20.241666666666667</v>
      </c>
      <c r="Z30" s="2">
        <v>0.11666666666666714</v>
      </c>
      <c r="AA30" s="2">
        <v>1667.9711951123638</v>
      </c>
    </row>
    <row r="31" spans="1:27" x14ac:dyDescent="0.25">
      <c r="A31" s="2" t="s">
        <v>1378</v>
      </c>
      <c r="B31" s="2" t="s">
        <v>20</v>
      </c>
      <c r="C31" s="2" t="s">
        <v>1429</v>
      </c>
      <c r="D31" s="2">
        <v>1667.9668999999999</v>
      </c>
      <c r="E31" s="2" t="s">
        <v>18</v>
      </c>
      <c r="F31" s="2" t="s">
        <v>1428</v>
      </c>
      <c r="G31" s="2" t="s">
        <v>404</v>
      </c>
      <c r="H31" s="2">
        <v>1645.9247</v>
      </c>
      <c r="I31" s="2" t="s">
        <v>345</v>
      </c>
      <c r="J31" s="2" t="s">
        <v>1427</v>
      </c>
      <c r="K31" s="2" t="s">
        <v>1426</v>
      </c>
      <c r="L31" s="2" t="s">
        <v>1425</v>
      </c>
      <c r="M31" s="2" t="s">
        <v>845</v>
      </c>
      <c r="N31" s="2" t="s">
        <v>1424</v>
      </c>
      <c r="O31" s="2" t="s">
        <v>1373</v>
      </c>
      <c r="P31" s="2" t="s">
        <v>8</v>
      </c>
      <c r="Q31" s="2" t="s">
        <v>7</v>
      </c>
      <c r="R31" s="2" t="s">
        <v>1372</v>
      </c>
      <c r="S31" s="2" t="s">
        <v>1371</v>
      </c>
      <c r="T31" s="2" t="s">
        <v>1370</v>
      </c>
      <c r="U31" s="2" t="s">
        <v>150</v>
      </c>
      <c r="V31" s="2" t="s">
        <v>103</v>
      </c>
      <c r="W31" s="2" t="s">
        <v>1418</v>
      </c>
      <c r="X31" s="2" t="s">
        <v>0</v>
      </c>
      <c r="Y31" s="2">
        <v>20.245833333333334</v>
      </c>
      <c r="Z31" s="2">
        <v>0.12083333333333357</v>
      </c>
      <c r="AA31" s="2">
        <v>1667.9664806520909</v>
      </c>
    </row>
    <row r="32" spans="1:27" x14ac:dyDescent="0.25">
      <c r="A32" s="2" t="s">
        <v>1378</v>
      </c>
      <c r="B32" s="2" t="s">
        <v>20</v>
      </c>
      <c r="C32" s="2" t="s">
        <v>1423</v>
      </c>
      <c r="D32" s="2">
        <v>1667.9719</v>
      </c>
      <c r="E32" s="2" t="s">
        <v>18</v>
      </c>
      <c r="F32" s="2" t="s">
        <v>680</v>
      </c>
      <c r="G32" s="2" t="s">
        <v>495</v>
      </c>
      <c r="H32" s="2">
        <v>1645.9295999999999</v>
      </c>
      <c r="I32" s="2" t="s">
        <v>1422</v>
      </c>
      <c r="J32" s="2" t="s">
        <v>1051</v>
      </c>
      <c r="K32" s="2" t="s">
        <v>1421</v>
      </c>
      <c r="L32" s="2" t="s">
        <v>1420</v>
      </c>
      <c r="M32" s="2" t="s">
        <v>845</v>
      </c>
      <c r="N32" s="2" t="s">
        <v>1419</v>
      </c>
      <c r="O32" s="2" t="s">
        <v>1373</v>
      </c>
      <c r="P32" s="2" t="s">
        <v>8</v>
      </c>
      <c r="Q32" s="2" t="s">
        <v>7</v>
      </c>
      <c r="R32" s="2" t="s">
        <v>1372</v>
      </c>
      <c r="S32" s="2" t="s">
        <v>1371</v>
      </c>
      <c r="T32" s="2" t="s">
        <v>1370</v>
      </c>
      <c r="U32" s="2" t="s">
        <v>150</v>
      </c>
      <c r="V32" s="2" t="s">
        <v>103</v>
      </c>
      <c r="W32" s="2" t="s">
        <v>1418</v>
      </c>
      <c r="X32" s="2" t="s">
        <v>0</v>
      </c>
      <c r="Y32" s="2">
        <v>20.25</v>
      </c>
      <c r="Z32" s="2">
        <v>0.125</v>
      </c>
      <c r="AA32" s="2">
        <v>1667.9714661918183</v>
      </c>
    </row>
    <row r="33" spans="1:27" x14ac:dyDescent="0.25">
      <c r="A33" s="2" t="s">
        <v>1378</v>
      </c>
      <c r="B33" s="2" t="s">
        <v>20</v>
      </c>
      <c r="C33" s="2" t="s">
        <v>1417</v>
      </c>
      <c r="D33" s="2">
        <v>1667.9707000000001</v>
      </c>
      <c r="E33" s="2" t="s">
        <v>18</v>
      </c>
      <c r="F33" s="2" t="s">
        <v>725</v>
      </c>
      <c r="G33" s="2" t="s">
        <v>1042</v>
      </c>
      <c r="H33" s="2">
        <v>1645.9290000000001</v>
      </c>
      <c r="I33" s="2" t="s">
        <v>1416</v>
      </c>
      <c r="J33" s="2" t="s">
        <v>1415</v>
      </c>
      <c r="K33" s="2" t="s">
        <v>1414</v>
      </c>
      <c r="L33" s="2" t="s">
        <v>1413</v>
      </c>
      <c r="M33" s="2" t="s">
        <v>845</v>
      </c>
      <c r="N33" s="2" t="s">
        <v>1409</v>
      </c>
      <c r="O33" s="2" t="s">
        <v>1373</v>
      </c>
      <c r="P33" s="2" t="s">
        <v>8</v>
      </c>
      <c r="Q33" s="2" t="s">
        <v>7</v>
      </c>
      <c r="R33" s="2" t="s">
        <v>1372</v>
      </c>
      <c r="S33" s="2" t="s">
        <v>1371</v>
      </c>
      <c r="T33" s="2" t="s">
        <v>1370</v>
      </c>
      <c r="U33" s="2" t="s">
        <v>3</v>
      </c>
      <c r="V33" s="2" t="s">
        <v>103</v>
      </c>
      <c r="W33" s="2" t="s">
        <v>209</v>
      </c>
      <c r="X33" s="2" t="s">
        <v>0</v>
      </c>
      <c r="Y33" s="2">
        <v>20.254166666666666</v>
      </c>
      <c r="Z33" s="2">
        <v>0.12916666666666643</v>
      </c>
      <c r="AA33" s="2">
        <v>1667.9702517315457</v>
      </c>
    </row>
    <row r="34" spans="1:27" x14ac:dyDescent="0.25">
      <c r="A34" s="2" t="s">
        <v>1378</v>
      </c>
      <c r="B34" s="2" t="s">
        <v>20</v>
      </c>
      <c r="C34" s="2" t="s">
        <v>1412</v>
      </c>
      <c r="D34" s="2">
        <v>1667.9691</v>
      </c>
      <c r="E34" s="2" t="s">
        <v>18</v>
      </c>
      <c r="F34" s="2" t="s">
        <v>875</v>
      </c>
      <c r="G34" s="2" t="s">
        <v>289</v>
      </c>
      <c r="H34" s="2">
        <v>1645.9274</v>
      </c>
      <c r="I34" s="2" t="s">
        <v>334</v>
      </c>
      <c r="J34" s="2" t="s">
        <v>673</v>
      </c>
      <c r="K34" s="2" t="s">
        <v>1411</v>
      </c>
      <c r="L34" s="2" t="s">
        <v>1410</v>
      </c>
      <c r="M34" s="2" t="s">
        <v>516</v>
      </c>
      <c r="N34" s="2" t="s">
        <v>1409</v>
      </c>
      <c r="O34" s="2" t="s">
        <v>1373</v>
      </c>
      <c r="P34" s="2" t="s">
        <v>8</v>
      </c>
      <c r="Q34" s="2" t="s">
        <v>7</v>
      </c>
      <c r="R34" s="2" t="s">
        <v>1372</v>
      </c>
      <c r="S34" s="2" t="s">
        <v>1371</v>
      </c>
      <c r="T34" s="2" t="s">
        <v>1370</v>
      </c>
      <c r="U34" s="2" t="s">
        <v>1369</v>
      </c>
      <c r="V34" s="2" t="s">
        <v>103</v>
      </c>
      <c r="W34" s="2" t="s">
        <v>1408</v>
      </c>
      <c r="X34" s="2" t="s">
        <v>0</v>
      </c>
      <c r="Y34" s="2">
        <v>20.258333333333333</v>
      </c>
      <c r="Z34" s="2">
        <v>0.13333333333333286</v>
      </c>
      <c r="AA34" s="2">
        <v>1667.9686372712729</v>
      </c>
    </row>
    <row r="35" spans="1:27" x14ac:dyDescent="0.25">
      <c r="A35" s="2" t="s">
        <v>1378</v>
      </c>
      <c r="B35" s="2" t="s">
        <v>20</v>
      </c>
      <c r="C35" s="2" t="s">
        <v>1407</v>
      </c>
      <c r="D35" s="2">
        <v>1667.9698000000001</v>
      </c>
      <c r="E35" s="2" t="s">
        <v>18</v>
      </c>
      <c r="F35" s="2" t="s">
        <v>725</v>
      </c>
      <c r="G35" s="2" t="s">
        <v>1042</v>
      </c>
      <c r="H35" s="2">
        <v>1645.9286999999999</v>
      </c>
      <c r="I35" s="2" t="s">
        <v>539</v>
      </c>
      <c r="J35" s="2" t="s">
        <v>931</v>
      </c>
      <c r="K35" s="2" t="s">
        <v>1406</v>
      </c>
      <c r="L35" s="2" t="s">
        <v>1405</v>
      </c>
      <c r="M35" s="2" t="s">
        <v>537</v>
      </c>
      <c r="N35" s="2" t="s">
        <v>1400</v>
      </c>
      <c r="O35" s="2" t="s">
        <v>1373</v>
      </c>
      <c r="P35" s="2" t="s">
        <v>8</v>
      </c>
      <c r="Q35" s="2" t="s">
        <v>7</v>
      </c>
      <c r="R35" s="2" t="s">
        <v>1372</v>
      </c>
      <c r="S35" s="2" t="s">
        <v>1371</v>
      </c>
      <c r="T35" s="2" t="s">
        <v>1370</v>
      </c>
      <c r="U35" s="2" t="s">
        <v>3</v>
      </c>
      <c r="V35" s="2" t="s">
        <v>103</v>
      </c>
      <c r="W35" s="2" t="s">
        <v>247</v>
      </c>
      <c r="X35" s="2" t="s">
        <v>0</v>
      </c>
      <c r="Y35" s="2">
        <v>20.262499999999999</v>
      </c>
      <c r="Z35" s="2">
        <v>0.13749999999999929</v>
      </c>
      <c r="AA35" s="2">
        <v>1667.9693228110002</v>
      </c>
    </row>
    <row r="36" spans="1:27" x14ac:dyDescent="0.25">
      <c r="A36" s="2" t="s">
        <v>1378</v>
      </c>
      <c r="B36" s="2" t="s">
        <v>20</v>
      </c>
      <c r="C36" s="2" t="s">
        <v>1404</v>
      </c>
      <c r="D36" s="2">
        <v>1667.9727</v>
      </c>
      <c r="E36" s="2" t="s">
        <v>18</v>
      </c>
      <c r="F36" s="2" t="s">
        <v>1403</v>
      </c>
      <c r="G36" s="2" t="s">
        <v>662</v>
      </c>
      <c r="H36" s="2">
        <v>1645.932</v>
      </c>
      <c r="I36" s="2" t="s">
        <v>1402</v>
      </c>
      <c r="J36" s="2" t="s">
        <v>1051</v>
      </c>
      <c r="K36" s="2" t="s">
        <v>789</v>
      </c>
      <c r="L36" s="2" t="s">
        <v>1401</v>
      </c>
      <c r="M36" s="2" t="s">
        <v>845</v>
      </c>
      <c r="N36" s="2" t="s">
        <v>1400</v>
      </c>
      <c r="O36" s="2" t="s">
        <v>1373</v>
      </c>
      <c r="P36" s="2" t="s">
        <v>8</v>
      </c>
      <c r="Q36" s="2" t="s">
        <v>7</v>
      </c>
      <c r="R36" s="2" t="s">
        <v>1372</v>
      </c>
      <c r="S36" s="2" t="s">
        <v>1371</v>
      </c>
      <c r="T36" s="2" t="s">
        <v>1370</v>
      </c>
      <c r="U36" s="2" t="s">
        <v>3</v>
      </c>
      <c r="V36" s="2" t="s">
        <v>103</v>
      </c>
      <c r="W36" s="2" t="s">
        <v>255</v>
      </c>
      <c r="X36" s="2" t="s">
        <v>0</v>
      </c>
      <c r="Y36" s="2">
        <v>20.266666666666666</v>
      </c>
      <c r="Z36" s="2">
        <v>0.14166666666666572</v>
      </c>
      <c r="AA36" s="2">
        <v>1667.9722083507274</v>
      </c>
    </row>
    <row r="37" spans="1:27" x14ac:dyDescent="0.25">
      <c r="A37" s="2" t="s">
        <v>1378</v>
      </c>
      <c r="B37" s="2" t="s">
        <v>20</v>
      </c>
      <c r="C37" s="2" t="s">
        <v>1399</v>
      </c>
      <c r="D37" s="2">
        <v>1667.9689000000001</v>
      </c>
      <c r="E37" s="2" t="s">
        <v>18</v>
      </c>
      <c r="F37" s="2" t="s">
        <v>690</v>
      </c>
      <c r="G37" s="2" t="s">
        <v>936</v>
      </c>
      <c r="H37" s="2">
        <v>1645.9285</v>
      </c>
      <c r="I37" s="2" t="s">
        <v>565</v>
      </c>
      <c r="J37" s="2" t="s">
        <v>1398</v>
      </c>
      <c r="K37" s="2" t="s">
        <v>1397</v>
      </c>
      <c r="L37" s="2" t="s">
        <v>1396</v>
      </c>
      <c r="M37" s="2" t="s">
        <v>845</v>
      </c>
      <c r="N37" s="2" t="s">
        <v>1395</v>
      </c>
      <c r="O37" s="2" t="s">
        <v>1373</v>
      </c>
      <c r="P37" s="2" t="s">
        <v>8</v>
      </c>
      <c r="Q37" s="2" t="s">
        <v>7</v>
      </c>
      <c r="R37" s="2" t="s">
        <v>1372</v>
      </c>
      <c r="S37" s="2" t="s">
        <v>1371</v>
      </c>
      <c r="T37" s="2" t="s">
        <v>1370</v>
      </c>
      <c r="U37" s="2" t="s">
        <v>86</v>
      </c>
      <c r="V37" s="2" t="s">
        <v>103</v>
      </c>
      <c r="W37" s="2" t="s">
        <v>286</v>
      </c>
      <c r="X37" s="2" t="s">
        <v>0</v>
      </c>
      <c r="Y37" s="2">
        <v>20.270833333333332</v>
      </c>
      <c r="Z37" s="2">
        <v>0.14583333333333215</v>
      </c>
      <c r="AA37" s="2">
        <v>1667.9683938904548</v>
      </c>
    </row>
    <row r="38" spans="1:27" x14ac:dyDescent="0.25">
      <c r="A38" s="2" t="s">
        <v>1378</v>
      </c>
      <c r="B38" s="2" t="s">
        <v>20</v>
      </c>
      <c r="C38" s="2" t="s">
        <v>1394</v>
      </c>
      <c r="D38" s="2">
        <v>1667.9685999999999</v>
      </c>
      <c r="E38" s="2" t="s">
        <v>18</v>
      </c>
      <c r="F38" s="2" t="s">
        <v>1393</v>
      </c>
      <c r="G38" s="2" t="s">
        <v>430</v>
      </c>
      <c r="H38" s="2">
        <v>1645.9287999999999</v>
      </c>
      <c r="I38" s="2" t="s">
        <v>438</v>
      </c>
      <c r="J38" s="2" t="s">
        <v>27</v>
      </c>
      <c r="K38" s="2" t="s">
        <v>1392</v>
      </c>
      <c r="L38" s="2" t="s">
        <v>1391</v>
      </c>
      <c r="M38" s="2" t="s">
        <v>577</v>
      </c>
      <c r="N38" s="2" t="s">
        <v>1380</v>
      </c>
      <c r="O38" s="2" t="s">
        <v>1373</v>
      </c>
      <c r="P38" s="2" t="s">
        <v>8</v>
      </c>
      <c r="Q38" s="2" t="s">
        <v>7</v>
      </c>
      <c r="R38" s="2" t="s">
        <v>1372</v>
      </c>
      <c r="S38" s="2" t="s">
        <v>1371</v>
      </c>
      <c r="T38" s="2" t="s">
        <v>1370</v>
      </c>
      <c r="U38" s="2" t="s">
        <v>1390</v>
      </c>
      <c r="V38" s="2" t="s">
        <v>95</v>
      </c>
      <c r="W38" s="2" t="s">
        <v>1389</v>
      </c>
      <c r="X38" s="2" t="s">
        <v>0</v>
      </c>
      <c r="Y38" s="2">
        <v>20.274999999999999</v>
      </c>
      <c r="Z38" s="2">
        <v>0.14999999999999858</v>
      </c>
      <c r="AA38" s="2">
        <v>1667.9680794301819</v>
      </c>
    </row>
    <row r="39" spans="1:27" x14ac:dyDescent="0.25">
      <c r="A39" s="2" t="s">
        <v>1378</v>
      </c>
      <c r="B39" s="2" t="s">
        <v>20</v>
      </c>
      <c r="C39" s="2" t="s">
        <v>1388</v>
      </c>
      <c r="D39" s="2">
        <v>1667.9671000000001</v>
      </c>
      <c r="E39" s="2" t="s">
        <v>18</v>
      </c>
      <c r="F39" s="2" t="s">
        <v>743</v>
      </c>
      <c r="G39" s="2" t="s">
        <v>495</v>
      </c>
      <c r="H39" s="2">
        <v>1645.9265</v>
      </c>
      <c r="I39" s="2" t="s">
        <v>1387</v>
      </c>
      <c r="J39" s="2" t="s">
        <v>275</v>
      </c>
      <c r="K39" s="2" t="s">
        <v>1386</v>
      </c>
      <c r="L39" s="2" t="s">
        <v>1385</v>
      </c>
      <c r="M39" s="2" t="s">
        <v>516</v>
      </c>
      <c r="N39" s="2" t="s">
        <v>1384</v>
      </c>
      <c r="O39" s="2" t="s">
        <v>1373</v>
      </c>
      <c r="P39" s="2" t="s">
        <v>8</v>
      </c>
      <c r="Q39" s="2" t="s">
        <v>7</v>
      </c>
      <c r="R39" s="2" t="s">
        <v>1372</v>
      </c>
      <c r="S39" s="2" t="s">
        <v>1371</v>
      </c>
      <c r="T39" s="2" t="s">
        <v>1370</v>
      </c>
      <c r="U39" s="2" t="s">
        <v>1369</v>
      </c>
      <c r="V39" s="2" t="s">
        <v>103</v>
      </c>
      <c r="W39" s="2" t="s">
        <v>1379</v>
      </c>
      <c r="X39" s="2" t="s">
        <v>0</v>
      </c>
      <c r="Y39" s="2">
        <v>20.279166666666665</v>
      </c>
      <c r="Z39" s="2">
        <v>0.15416666666666501</v>
      </c>
      <c r="AA39" s="2">
        <v>1667.9665649699093</v>
      </c>
    </row>
    <row r="40" spans="1:27" x14ac:dyDescent="0.25">
      <c r="A40" s="2" t="s">
        <v>1378</v>
      </c>
      <c r="B40" s="2" t="s">
        <v>20</v>
      </c>
      <c r="C40" s="2" t="s">
        <v>1383</v>
      </c>
      <c r="D40" s="2">
        <v>1667.9650999999999</v>
      </c>
      <c r="E40" s="2" t="s">
        <v>18</v>
      </c>
      <c r="F40" s="2" t="s">
        <v>39</v>
      </c>
      <c r="G40" s="2" t="s">
        <v>509</v>
      </c>
      <c r="H40" s="2">
        <v>1645.9254000000001</v>
      </c>
      <c r="I40" s="2" t="s">
        <v>539</v>
      </c>
      <c r="J40" s="2" t="s">
        <v>64</v>
      </c>
      <c r="K40" s="2" t="s">
        <v>1382</v>
      </c>
      <c r="L40" s="2" t="s">
        <v>1381</v>
      </c>
      <c r="M40" s="2" t="s">
        <v>550</v>
      </c>
      <c r="N40" s="2" t="s">
        <v>1380</v>
      </c>
      <c r="O40" s="2" t="s">
        <v>1373</v>
      </c>
      <c r="P40" s="2" t="s">
        <v>8</v>
      </c>
      <c r="Q40" s="2" t="s">
        <v>7</v>
      </c>
      <c r="R40" s="2" t="s">
        <v>1372</v>
      </c>
      <c r="S40" s="2" t="s">
        <v>1371</v>
      </c>
      <c r="T40" s="2" t="s">
        <v>1370</v>
      </c>
      <c r="U40" s="2" t="s">
        <v>1369</v>
      </c>
      <c r="V40" s="2" t="s">
        <v>103</v>
      </c>
      <c r="W40" s="2" t="s">
        <v>1379</v>
      </c>
      <c r="X40" s="2" t="s">
        <v>0</v>
      </c>
      <c r="Y40" s="2">
        <v>20.283333333333335</v>
      </c>
      <c r="Z40" s="2">
        <v>0.15833333333333499</v>
      </c>
      <c r="AA40" s="2">
        <v>1667.9645505096364</v>
      </c>
    </row>
    <row r="41" spans="1:27" x14ac:dyDescent="0.25">
      <c r="A41" s="2" t="s">
        <v>1378</v>
      </c>
      <c r="B41" s="2" t="s">
        <v>20</v>
      </c>
      <c r="C41" s="2" t="s">
        <v>1377</v>
      </c>
      <c r="D41" s="2">
        <v>1667.9664</v>
      </c>
      <c r="E41" s="2" t="s">
        <v>18</v>
      </c>
      <c r="F41" s="2" t="s">
        <v>856</v>
      </c>
      <c r="G41" s="2" t="s">
        <v>855</v>
      </c>
      <c r="H41" s="2">
        <v>1645.9274</v>
      </c>
      <c r="I41" s="2" t="s">
        <v>553</v>
      </c>
      <c r="J41" s="2" t="s">
        <v>116</v>
      </c>
      <c r="K41" s="2" t="s">
        <v>1376</v>
      </c>
      <c r="L41" s="2" t="s">
        <v>1375</v>
      </c>
      <c r="M41" s="2" t="s">
        <v>550</v>
      </c>
      <c r="N41" s="2" t="s">
        <v>1374</v>
      </c>
      <c r="O41" s="2" t="s">
        <v>1373</v>
      </c>
      <c r="P41" s="2" t="s">
        <v>8</v>
      </c>
      <c r="Q41" s="2" t="s">
        <v>7</v>
      </c>
      <c r="R41" s="2" t="s">
        <v>1372</v>
      </c>
      <c r="S41" s="2" t="s">
        <v>1371</v>
      </c>
      <c r="T41" s="2" t="s">
        <v>1370</v>
      </c>
      <c r="U41" s="2" t="s">
        <v>1369</v>
      </c>
      <c r="V41" s="2" t="s">
        <v>103</v>
      </c>
      <c r="W41" s="2" t="s">
        <v>1368</v>
      </c>
      <c r="X41" s="2" t="s">
        <v>0</v>
      </c>
      <c r="Y41" s="2">
        <v>20.287500000000001</v>
      </c>
      <c r="Z41" s="2">
        <v>0.16250000000000142</v>
      </c>
      <c r="AA41" s="2">
        <v>1667.9658360493638</v>
      </c>
    </row>
    <row r="42" spans="1:27" x14ac:dyDescent="0.25">
      <c r="A42" s="2" t="s">
        <v>21</v>
      </c>
      <c r="B42" s="2" t="s">
        <v>20</v>
      </c>
      <c r="C42" s="2" t="s">
        <v>325</v>
      </c>
      <c r="D42" s="2">
        <v>1667.9880000000001</v>
      </c>
      <c r="E42" s="2" t="s">
        <v>18</v>
      </c>
      <c r="F42" s="2" t="s">
        <v>324</v>
      </c>
      <c r="G42" s="2" t="s">
        <v>323</v>
      </c>
      <c r="H42" s="2">
        <v>1645.9984999999999</v>
      </c>
      <c r="I42" s="2" t="s">
        <v>205</v>
      </c>
      <c r="J42" s="2" t="s">
        <v>46</v>
      </c>
      <c r="K42" s="2" t="s">
        <v>322</v>
      </c>
      <c r="L42" s="2" t="s">
        <v>321</v>
      </c>
      <c r="M42" s="2" t="s">
        <v>35</v>
      </c>
      <c r="N42" s="2" t="s">
        <v>307</v>
      </c>
      <c r="O42" s="2" t="s">
        <v>210</v>
      </c>
      <c r="P42" s="2" t="s">
        <v>8</v>
      </c>
      <c r="Q42" s="2" t="s">
        <v>7</v>
      </c>
      <c r="R42" s="2" t="s">
        <v>6</v>
      </c>
      <c r="S42" s="2" t="s">
        <v>5</v>
      </c>
      <c r="T42" s="2" t="s">
        <v>4</v>
      </c>
      <c r="U42" s="2" t="s">
        <v>320</v>
      </c>
      <c r="V42" s="2" t="s">
        <v>59</v>
      </c>
      <c r="W42" s="2" t="s">
        <v>305</v>
      </c>
      <c r="X42" s="2" t="s">
        <v>0</v>
      </c>
      <c r="Y42" s="2">
        <v>22.672499999999999</v>
      </c>
      <c r="Z42" s="2">
        <v>2.5474999999999994</v>
      </c>
      <c r="AA42" s="2">
        <v>1667.9791589892577</v>
      </c>
    </row>
    <row r="43" spans="1:27" x14ac:dyDescent="0.25">
      <c r="A43" s="2" t="s">
        <v>21</v>
      </c>
      <c r="B43" s="2" t="s">
        <v>20</v>
      </c>
      <c r="C43" s="2" t="s">
        <v>319</v>
      </c>
      <c r="D43" s="2">
        <v>1667.9831999999999</v>
      </c>
      <c r="E43" s="2" t="s">
        <v>18</v>
      </c>
      <c r="F43" s="2" t="s">
        <v>318</v>
      </c>
      <c r="G43" s="2" t="s">
        <v>296</v>
      </c>
      <c r="H43" s="2">
        <v>1645.9938</v>
      </c>
      <c r="I43" s="2" t="s">
        <v>205</v>
      </c>
      <c r="J43" s="2" t="s">
        <v>282</v>
      </c>
      <c r="K43" s="2" t="s">
        <v>317</v>
      </c>
      <c r="L43" s="2" t="s">
        <v>308</v>
      </c>
      <c r="M43" s="2" t="s">
        <v>11</v>
      </c>
      <c r="N43" s="2" t="s">
        <v>316</v>
      </c>
      <c r="O43" s="2" t="s">
        <v>210</v>
      </c>
      <c r="P43" s="2" t="s">
        <v>8</v>
      </c>
      <c r="Q43" s="2" t="s">
        <v>7</v>
      </c>
      <c r="R43" s="2" t="s">
        <v>6</v>
      </c>
      <c r="S43" s="2" t="s">
        <v>5</v>
      </c>
      <c r="T43" s="2" t="s">
        <v>4</v>
      </c>
      <c r="U43" s="2" t="s">
        <v>315</v>
      </c>
      <c r="V43" s="2" t="s">
        <v>59</v>
      </c>
      <c r="W43" s="2" t="s">
        <v>314</v>
      </c>
      <c r="X43" s="2" t="s">
        <v>0</v>
      </c>
      <c r="Y43" s="2">
        <v>22.676666666666669</v>
      </c>
      <c r="Z43" s="2">
        <v>2.5516666666666694</v>
      </c>
      <c r="AA43" s="2">
        <v>1667.9743445289848</v>
      </c>
    </row>
    <row r="44" spans="1:27" x14ac:dyDescent="0.25">
      <c r="A44" s="2" t="s">
        <v>21</v>
      </c>
      <c r="B44" s="2" t="s">
        <v>20</v>
      </c>
      <c r="C44" s="2" t="s">
        <v>313</v>
      </c>
      <c r="D44" s="2">
        <v>1668.0041000000001</v>
      </c>
      <c r="E44" s="2" t="s">
        <v>18</v>
      </c>
      <c r="F44" s="2" t="s">
        <v>312</v>
      </c>
      <c r="G44" s="2" t="s">
        <v>311</v>
      </c>
      <c r="H44" s="2">
        <v>1646.0146</v>
      </c>
      <c r="I44" s="2" t="s">
        <v>310</v>
      </c>
      <c r="J44" s="2" t="s">
        <v>153</v>
      </c>
      <c r="K44" s="2" t="s">
        <v>309</v>
      </c>
      <c r="L44" s="2" t="s">
        <v>308</v>
      </c>
      <c r="M44" s="2" t="s">
        <v>35</v>
      </c>
      <c r="N44" s="2" t="s">
        <v>307</v>
      </c>
      <c r="O44" s="2" t="s">
        <v>210</v>
      </c>
      <c r="P44" s="2" t="s">
        <v>8</v>
      </c>
      <c r="Q44" s="2" t="s">
        <v>7</v>
      </c>
      <c r="R44" s="2" t="s">
        <v>6</v>
      </c>
      <c r="S44" s="2" t="s">
        <v>5</v>
      </c>
      <c r="T44" s="2" t="s">
        <v>4</v>
      </c>
      <c r="U44" s="2" t="s">
        <v>306</v>
      </c>
      <c r="V44" s="2" t="s">
        <v>2</v>
      </c>
      <c r="W44" s="2" t="s">
        <v>305</v>
      </c>
      <c r="X44" s="2" t="s">
        <v>0</v>
      </c>
      <c r="Y44" s="2">
        <v>22.680833333333336</v>
      </c>
      <c r="Z44" s="2">
        <v>2.5558333333333358</v>
      </c>
      <c r="AA44" s="2">
        <v>1667.9952300687123</v>
      </c>
    </row>
    <row r="45" spans="1:27" x14ac:dyDescent="0.25">
      <c r="A45" s="2" t="s">
        <v>21</v>
      </c>
      <c r="B45" s="2" t="s">
        <v>20</v>
      </c>
      <c r="C45" s="2" t="s">
        <v>304</v>
      </c>
      <c r="D45" s="2">
        <v>1667.9918</v>
      </c>
      <c r="E45" s="2" t="s">
        <v>18</v>
      </c>
      <c r="F45" s="2" t="s">
        <v>303</v>
      </c>
      <c r="G45" s="2" t="s">
        <v>302</v>
      </c>
      <c r="H45" s="2">
        <v>1646.0025000000001</v>
      </c>
      <c r="I45" s="2" t="s">
        <v>267</v>
      </c>
      <c r="J45" s="2" t="s">
        <v>301</v>
      </c>
      <c r="K45" s="2" t="s">
        <v>300</v>
      </c>
      <c r="L45" s="2" t="s">
        <v>294</v>
      </c>
      <c r="M45" s="2" t="s">
        <v>35</v>
      </c>
      <c r="N45" s="2" t="s">
        <v>299</v>
      </c>
      <c r="O45" s="2" t="s">
        <v>210</v>
      </c>
      <c r="P45" s="2" t="s">
        <v>8</v>
      </c>
      <c r="Q45" s="2" t="s">
        <v>7</v>
      </c>
      <c r="R45" s="2" t="s">
        <v>6</v>
      </c>
      <c r="S45" s="2" t="s">
        <v>5</v>
      </c>
      <c r="T45" s="2" t="s">
        <v>4</v>
      </c>
      <c r="U45" s="2" t="s">
        <v>60</v>
      </c>
      <c r="V45" s="2" t="s">
        <v>2</v>
      </c>
      <c r="W45" s="2" t="s">
        <v>264</v>
      </c>
      <c r="X45" s="2" t="s">
        <v>0</v>
      </c>
      <c r="Y45" s="2">
        <v>22.684999999999999</v>
      </c>
      <c r="Z45" s="2">
        <v>2.5599999999999987</v>
      </c>
      <c r="AA45" s="2">
        <v>1667.9829156084395</v>
      </c>
    </row>
    <row r="46" spans="1:27" x14ac:dyDescent="0.25">
      <c r="A46" s="2" t="s">
        <v>21</v>
      </c>
      <c r="B46" s="2" t="s">
        <v>20</v>
      </c>
      <c r="C46" s="2" t="s">
        <v>298</v>
      </c>
      <c r="D46" s="2">
        <v>1667.9963</v>
      </c>
      <c r="E46" s="2" t="s">
        <v>18</v>
      </c>
      <c r="F46" s="2" t="s">
        <v>297</v>
      </c>
      <c r="G46" s="2" t="s">
        <v>296</v>
      </c>
      <c r="H46" s="2">
        <v>1646.0066999999999</v>
      </c>
      <c r="I46" s="2" t="s">
        <v>260</v>
      </c>
      <c r="J46" s="2" t="s">
        <v>259</v>
      </c>
      <c r="K46" s="2" t="s">
        <v>295</v>
      </c>
      <c r="L46" s="2" t="s">
        <v>294</v>
      </c>
      <c r="M46" s="2" t="s">
        <v>35</v>
      </c>
      <c r="N46" s="2" t="s">
        <v>293</v>
      </c>
      <c r="O46" s="2" t="s">
        <v>210</v>
      </c>
      <c r="P46" s="2" t="s">
        <v>8</v>
      </c>
      <c r="Q46" s="2" t="s">
        <v>7</v>
      </c>
      <c r="R46" s="2" t="s">
        <v>6</v>
      </c>
      <c r="S46" s="2" t="s">
        <v>5</v>
      </c>
      <c r="T46" s="2" t="s">
        <v>4</v>
      </c>
      <c r="U46" s="2" t="s">
        <v>256</v>
      </c>
      <c r="V46" s="2" t="s">
        <v>2</v>
      </c>
      <c r="W46" s="2" t="s">
        <v>292</v>
      </c>
      <c r="X46" s="2" t="s">
        <v>0</v>
      </c>
      <c r="Y46" s="2">
        <v>22.689166666666665</v>
      </c>
      <c r="Z46" s="2">
        <v>2.5641666666666652</v>
      </c>
      <c r="AA46" s="2">
        <v>1667.9874011481668</v>
      </c>
    </row>
    <row r="47" spans="1:27" x14ac:dyDescent="0.25">
      <c r="A47" s="2" t="s">
        <v>21</v>
      </c>
      <c r="B47" s="2" t="s">
        <v>20</v>
      </c>
      <c r="C47" s="2" t="s">
        <v>291</v>
      </c>
      <c r="D47" s="2">
        <v>1667.9884</v>
      </c>
      <c r="E47" s="2" t="s">
        <v>18</v>
      </c>
      <c r="F47" s="2" t="s">
        <v>290</v>
      </c>
      <c r="G47" s="2" t="s">
        <v>289</v>
      </c>
      <c r="H47" s="2">
        <v>1645.9996000000001</v>
      </c>
      <c r="I47" s="2" t="s">
        <v>90</v>
      </c>
      <c r="J47" s="2" t="s">
        <v>167</v>
      </c>
      <c r="K47" s="2" t="s">
        <v>288</v>
      </c>
      <c r="L47" s="2" t="s">
        <v>273</v>
      </c>
      <c r="M47" s="2" t="s">
        <v>35</v>
      </c>
      <c r="N47" s="2" t="s">
        <v>287</v>
      </c>
      <c r="O47" s="2" t="s">
        <v>210</v>
      </c>
      <c r="P47" s="2" t="s">
        <v>8</v>
      </c>
      <c r="Q47" s="2" t="s">
        <v>7</v>
      </c>
      <c r="R47" s="2" t="s">
        <v>6</v>
      </c>
      <c r="S47" s="2" t="s">
        <v>5</v>
      </c>
      <c r="T47" s="2" t="s">
        <v>4</v>
      </c>
      <c r="U47" s="2" t="s">
        <v>86</v>
      </c>
      <c r="V47" s="2" t="s">
        <v>2</v>
      </c>
      <c r="W47" s="2" t="s">
        <v>286</v>
      </c>
      <c r="X47" s="2" t="s">
        <v>0</v>
      </c>
      <c r="Y47" s="2">
        <v>22.693333333333335</v>
      </c>
      <c r="Z47" s="2">
        <v>2.5683333333333351</v>
      </c>
      <c r="AA47" s="2">
        <v>1667.979486687894</v>
      </c>
    </row>
    <row r="48" spans="1:27" x14ac:dyDescent="0.25">
      <c r="A48" s="2" t="s">
        <v>21</v>
      </c>
      <c r="B48" s="2" t="s">
        <v>20</v>
      </c>
      <c r="C48" s="2" t="s">
        <v>285</v>
      </c>
      <c r="D48" s="2">
        <v>1667.9916000000001</v>
      </c>
      <c r="E48" s="2" t="s">
        <v>18</v>
      </c>
      <c r="F48" s="2" t="s">
        <v>284</v>
      </c>
      <c r="G48" s="2" t="s">
        <v>283</v>
      </c>
      <c r="H48" s="2">
        <v>1646.0029</v>
      </c>
      <c r="I48" s="2" t="s">
        <v>214</v>
      </c>
      <c r="J48" s="2" t="s">
        <v>282</v>
      </c>
      <c r="K48" s="2" t="s">
        <v>281</v>
      </c>
      <c r="L48" s="2" t="s">
        <v>273</v>
      </c>
      <c r="M48" s="2" t="s">
        <v>35</v>
      </c>
      <c r="N48" s="2" t="s">
        <v>280</v>
      </c>
      <c r="O48" s="2" t="s">
        <v>210</v>
      </c>
      <c r="P48" s="2" t="s">
        <v>8</v>
      </c>
      <c r="Q48" s="2" t="s">
        <v>7</v>
      </c>
      <c r="R48" s="2" t="s">
        <v>6</v>
      </c>
      <c r="S48" s="2" t="s">
        <v>5</v>
      </c>
      <c r="T48" s="2" t="s">
        <v>4</v>
      </c>
      <c r="U48" s="2" t="s">
        <v>86</v>
      </c>
      <c r="V48" s="2" t="s">
        <v>95</v>
      </c>
      <c r="W48" s="2" t="s">
        <v>279</v>
      </c>
      <c r="X48" s="2" t="s">
        <v>0</v>
      </c>
      <c r="Y48" s="2">
        <v>22.697500000000002</v>
      </c>
      <c r="Z48" s="2">
        <v>2.5725000000000016</v>
      </c>
      <c r="AA48" s="2">
        <v>1667.9826722276214</v>
      </c>
    </row>
    <row r="49" spans="1:27" x14ac:dyDescent="0.25">
      <c r="A49" s="2" t="s">
        <v>21</v>
      </c>
      <c r="B49" s="2" t="s">
        <v>20</v>
      </c>
      <c r="C49" s="2" t="s">
        <v>278</v>
      </c>
      <c r="D49" s="2">
        <v>1668.0029</v>
      </c>
      <c r="E49" s="2" t="s">
        <v>18</v>
      </c>
      <c r="F49" s="2" t="s">
        <v>277</v>
      </c>
      <c r="G49" s="2" t="s">
        <v>276</v>
      </c>
      <c r="H49" s="2">
        <v>1646.0146999999999</v>
      </c>
      <c r="I49" s="2" t="s">
        <v>54</v>
      </c>
      <c r="J49" s="2" t="s">
        <v>275</v>
      </c>
      <c r="K49" s="2" t="s">
        <v>274</v>
      </c>
      <c r="L49" s="2" t="s">
        <v>273</v>
      </c>
      <c r="M49" s="2" t="s">
        <v>35</v>
      </c>
      <c r="N49" s="2" t="s">
        <v>272</v>
      </c>
      <c r="O49" s="2" t="s">
        <v>210</v>
      </c>
      <c r="P49" s="2" t="s">
        <v>8</v>
      </c>
      <c r="Q49" s="2" t="s">
        <v>7</v>
      </c>
      <c r="R49" s="2" t="s">
        <v>6</v>
      </c>
      <c r="S49" s="2" t="s">
        <v>5</v>
      </c>
      <c r="T49" s="2" t="s">
        <v>4</v>
      </c>
      <c r="U49" s="2" t="s">
        <v>86</v>
      </c>
      <c r="V49" s="2" t="s">
        <v>103</v>
      </c>
      <c r="W49" s="2" t="s">
        <v>271</v>
      </c>
      <c r="X49" s="2" t="s">
        <v>0</v>
      </c>
      <c r="Y49" s="2">
        <v>22.701666666666664</v>
      </c>
      <c r="Z49" s="2">
        <v>2.5766666666666644</v>
      </c>
      <c r="AA49" s="2">
        <v>1667.9939577673485</v>
      </c>
    </row>
    <row r="50" spans="1:27" x14ac:dyDescent="0.25">
      <c r="A50" s="2" t="s">
        <v>21</v>
      </c>
      <c r="B50" s="2" t="s">
        <v>20</v>
      </c>
      <c r="C50" s="2" t="s">
        <v>270</v>
      </c>
      <c r="D50" s="2">
        <v>1667.9851000000001</v>
      </c>
      <c r="E50" s="2" t="s">
        <v>18</v>
      </c>
      <c r="F50" s="2" t="s">
        <v>269</v>
      </c>
      <c r="G50" s="2" t="s">
        <v>268</v>
      </c>
      <c r="H50" s="2">
        <v>1645.9969000000001</v>
      </c>
      <c r="I50" s="2" t="s">
        <v>267</v>
      </c>
      <c r="J50" s="2" t="s">
        <v>250</v>
      </c>
      <c r="K50" s="2" t="s">
        <v>266</v>
      </c>
      <c r="L50" s="2" t="s">
        <v>257</v>
      </c>
      <c r="M50" s="2" t="s">
        <v>35</v>
      </c>
      <c r="N50" s="2" t="s">
        <v>265</v>
      </c>
      <c r="O50" s="2" t="s">
        <v>210</v>
      </c>
      <c r="P50" s="2" t="s">
        <v>8</v>
      </c>
      <c r="Q50" s="2" t="s">
        <v>7</v>
      </c>
      <c r="R50" s="2" t="s">
        <v>6</v>
      </c>
      <c r="S50" s="2" t="s">
        <v>5</v>
      </c>
      <c r="T50" s="2" t="s">
        <v>4</v>
      </c>
      <c r="U50" s="2" t="s">
        <v>23</v>
      </c>
      <c r="V50" s="2" t="s">
        <v>95</v>
      </c>
      <c r="W50" s="2" t="s">
        <v>264</v>
      </c>
      <c r="X50" s="2" t="s">
        <v>0</v>
      </c>
      <c r="Y50" s="2">
        <v>22.705833333333331</v>
      </c>
      <c r="Z50" s="2">
        <v>2.5808333333333309</v>
      </c>
      <c r="AA50" s="2">
        <v>1667.976143307076</v>
      </c>
    </row>
    <row r="51" spans="1:27" x14ac:dyDescent="0.25">
      <c r="A51" s="2" t="s">
        <v>21</v>
      </c>
      <c r="B51" s="2" t="s">
        <v>20</v>
      </c>
      <c r="C51" s="2" t="s">
        <v>263</v>
      </c>
      <c r="D51" s="2">
        <v>1667.989</v>
      </c>
      <c r="E51" s="2" t="s">
        <v>18</v>
      </c>
      <c r="F51" s="2" t="s">
        <v>262</v>
      </c>
      <c r="G51" s="2" t="s">
        <v>261</v>
      </c>
      <c r="H51" s="2">
        <v>1646.0020999999999</v>
      </c>
      <c r="I51" s="2" t="s">
        <v>260</v>
      </c>
      <c r="J51" s="2" t="s">
        <v>259</v>
      </c>
      <c r="K51" s="2" t="s">
        <v>258</v>
      </c>
      <c r="L51" s="2" t="s">
        <v>257</v>
      </c>
      <c r="M51" s="2" t="s">
        <v>35</v>
      </c>
      <c r="N51" s="2" t="s">
        <v>248</v>
      </c>
      <c r="O51" s="2" t="s">
        <v>210</v>
      </c>
      <c r="P51" s="2" t="s">
        <v>8</v>
      </c>
      <c r="Q51" s="2" t="s">
        <v>7</v>
      </c>
      <c r="R51" s="2" t="s">
        <v>6</v>
      </c>
      <c r="S51" s="2" t="s">
        <v>5</v>
      </c>
      <c r="T51" s="2" t="s">
        <v>4</v>
      </c>
      <c r="U51" s="2" t="s">
        <v>256</v>
      </c>
      <c r="V51" s="2" t="s">
        <v>95</v>
      </c>
      <c r="W51" s="2" t="s">
        <v>255</v>
      </c>
      <c r="X51" s="2" t="s">
        <v>0</v>
      </c>
      <c r="Y51" s="2">
        <v>22.71</v>
      </c>
      <c r="Z51" s="2">
        <v>2.5850000000000009</v>
      </c>
      <c r="AA51" s="2">
        <v>1667.9800288468032</v>
      </c>
    </row>
    <row r="52" spans="1:27" x14ac:dyDescent="0.25">
      <c r="A52" s="2" t="s">
        <v>21</v>
      </c>
      <c r="B52" s="2" t="s">
        <v>20</v>
      </c>
      <c r="C52" s="2" t="s">
        <v>254</v>
      </c>
      <c r="D52" s="2">
        <v>1667.9871000000001</v>
      </c>
      <c r="E52" s="2" t="s">
        <v>18</v>
      </c>
      <c r="F52" s="2" t="s">
        <v>253</v>
      </c>
      <c r="G52" s="2" t="s">
        <v>252</v>
      </c>
      <c r="H52" s="2">
        <v>1646</v>
      </c>
      <c r="I52" s="2" t="s">
        <v>251</v>
      </c>
      <c r="J52" s="2" t="s">
        <v>250</v>
      </c>
      <c r="K52" s="2" t="s">
        <v>249</v>
      </c>
      <c r="L52" s="2" t="s">
        <v>241</v>
      </c>
      <c r="M52" s="2" t="s">
        <v>35</v>
      </c>
      <c r="N52" s="2" t="s">
        <v>248</v>
      </c>
      <c r="O52" s="2" t="s">
        <v>210</v>
      </c>
      <c r="P52" s="2" t="s">
        <v>8</v>
      </c>
      <c r="Q52" s="2" t="s">
        <v>7</v>
      </c>
      <c r="R52" s="2" t="s">
        <v>6</v>
      </c>
      <c r="S52" s="2" t="s">
        <v>5</v>
      </c>
      <c r="T52" s="2" t="s">
        <v>4</v>
      </c>
      <c r="U52" s="2" t="s">
        <v>32</v>
      </c>
      <c r="V52" s="2" t="s">
        <v>103</v>
      </c>
      <c r="W52" s="2" t="s">
        <v>247</v>
      </c>
      <c r="X52" s="2" t="s">
        <v>0</v>
      </c>
      <c r="Y52" s="2">
        <v>22.714166666666667</v>
      </c>
      <c r="Z52" s="2">
        <v>2.5891666666666673</v>
      </c>
      <c r="AA52" s="2">
        <v>1667.9781143865305</v>
      </c>
    </row>
    <row r="53" spans="1:27" x14ac:dyDescent="0.25">
      <c r="A53" s="2" t="s">
        <v>21</v>
      </c>
      <c r="B53" s="2" t="s">
        <v>20</v>
      </c>
      <c r="C53" s="2" t="s">
        <v>246</v>
      </c>
      <c r="D53" s="2">
        <v>1667.9902999999999</v>
      </c>
      <c r="E53" s="2" t="s">
        <v>18</v>
      </c>
      <c r="F53" s="2" t="s">
        <v>245</v>
      </c>
      <c r="G53" s="2" t="s">
        <v>244</v>
      </c>
      <c r="H53" s="2">
        <v>1646.0036</v>
      </c>
      <c r="I53" s="2" t="s">
        <v>243</v>
      </c>
      <c r="J53" s="2" t="s">
        <v>160</v>
      </c>
      <c r="K53" s="2" t="s">
        <v>242</v>
      </c>
      <c r="L53" s="2" t="s">
        <v>241</v>
      </c>
      <c r="M53" s="2" t="s">
        <v>35</v>
      </c>
      <c r="N53" s="2" t="s">
        <v>240</v>
      </c>
      <c r="O53" s="2" t="s">
        <v>210</v>
      </c>
      <c r="P53" s="2" t="s">
        <v>8</v>
      </c>
      <c r="Q53" s="2" t="s">
        <v>7</v>
      </c>
      <c r="R53" s="2" t="s">
        <v>6</v>
      </c>
      <c r="S53" s="2" t="s">
        <v>5</v>
      </c>
      <c r="T53" s="2" t="s">
        <v>4</v>
      </c>
      <c r="U53" s="2" t="s">
        <v>187</v>
      </c>
      <c r="V53" s="2" t="s">
        <v>95</v>
      </c>
      <c r="W53" s="2" t="s">
        <v>239</v>
      </c>
      <c r="X53" s="2" t="s">
        <v>0</v>
      </c>
      <c r="Y53" s="2">
        <v>22.71833333333333</v>
      </c>
      <c r="Z53" s="2">
        <v>2.5933333333333302</v>
      </c>
      <c r="AA53" s="2">
        <v>1667.9812999262576</v>
      </c>
    </row>
    <row r="54" spans="1:27" x14ac:dyDescent="0.25">
      <c r="A54" s="2" t="s">
        <v>21</v>
      </c>
      <c r="B54" s="2" t="s">
        <v>20</v>
      </c>
      <c r="C54" s="2" t="s">
        <v>238</v>
      </c>
      <c r="D54" s="2">
        <v>1667.9828</v>
      </c>
      <c r="E54" s="2" t="s">
        <v>18</v>
      </c>
      <c r="F54" s="2" t="s">
        <v>237</v>
      </c>
      <c r="G54" s="2" t="s">
        <v>236</v>
      </c>
      <c r="H54" s="2">
        <v>1645.9969000000001</v>
      </c>
      <c r="I54" s="2" t="s">
        <v>214</v>
      </c>
      <c r="J54" s="2" t="s">
        <v>235</v>
      </c>
      <c r="K54" s="2" t="s">
        <v>234</v>
      </c>
      <c r="L54" s="2" t="s">
        <v>226</v>
      </c>
      <c r="M54" s="2" t="s">
        <v>136</v>
      </c>
      <c r="N54" s="2" t="s">
        <v>233</v>
      </c>
      <c r="O54" s="2" t="s">
        <v>210</v>
      </c>
      <c r="P54" s="2" t="s">
        <v>8</v>
      </c>
      <c r="Q54" s="2" t="s">
        <v>7</v>
      </c>
      <c r="R54" s="2" t="s">
        <v>6</v>
      </c>
      <c r="S54" s="2" t="s">
        <v>5</v>
      </c>
      <c r="T54" s="2" t="s">
        <v>4</v>
      </c>
      <c r="U54" s="2" t="s">
        <v>232</v>
      </c>
      <c r="V54" s="2" t="s">
        <v>95</v>
      </c>
      <c r="W54" s="2" t="s">
        <v>224</v>
      </c>
      <c r="X54" s="2" t="s">
        <v>0</v>
      </c>
      <c r="Y54" s="2">
        <v>22.722499999999997</v>
      </c>
      <c r="Z54" s="2">
        <v>2.5974999999999966</v>
      </c>
      <c r="AA54" s="2">
        <v>1667.973785465985</v>
      </c>
    </row>
    <row r="55" spans="1:27" x14ac:dyDescent="0.25">
      <c r="A55" s="2" t="s">
        <v>21</v>
      </c>
      <c r="B55" s="2" t="s">
        <v>20</v>
      </c>
      <c r="C55" s="2" t="s">
        <v>231</v>
      </c>
      <c r="D55" s="2">
        <v>1667.9862000000001</v>
      </c>
      <c r="E55" s="2" t="s">
        <v>18</v>
      </c>
      <c r="F55" s="2" t="s">
        <v>230</v>
      </c>
      <c r="G55" s="2" t="s">
        <v>229</v>
      </c>
      <c r="H55" s="2">
        <v>1646.0003999999999</v>
      </c>
      <c r="I55" s="2" t="s">
        <v>228</v>
      </c>
      <c r="J55" s="2" t="s">
        <v>153</v>
      </c>
      <c r="K55" s="2" t="s">
        <v>227</v>
      </c>
      <c r="L55" s="2" t="s">
        <v>226</v>
      </c>
      <c r="M55" s="2" t="s">
        <v>35</v>
      </c>
      <c r="N55" s="2" t="s">
        <v>225</v>
      </c>
      <c r="O55" s="2" t="s">
        <v>210</v>
      </c>
      <c r="P55" s="2" t="s">
        <v>8</v>
      </c>
      <c r="Q55" s="2" t="s">
        <v>7</v>
      </c>
      <c r="R55" s="2" t="s">
        <v>6</v>
      </c>
      <c r="S55" s="2" t="s">
        <v>5</v>
      </c>
      <c r="T55" s="2" t="s">
        <v>4</v>
      </c>
      <c r="U55" s="2" t="s">
        <v>218</v>
      </c>
      <c r="V55" s="2" t="s">
        <v>95</v>
      </c>
      <c r="W55" s="2" t="s">
        <v>224</v>
      </c>
      <c r="X55" s="2" t="s">
        <v>0</v>
      </c>
      <c r="Y55" s="2">
        <v>22.726666666666667</v>
      </c>
      <c r="Z55" s="2">
        <v>2.6016666666666666</v>
      </c>
      <c r="AA55" s="2">
        <v>1667.9771710057125</v>
      </c>
    </row>
    <row r="56" spans="1:27" x14ac:dyDescent="0.25">
      <c r="A56" s="2" t="s">
        <v>21</v>
      </c>
      <c r="B56" s="2" t="s">
        <v>20</v>
      </c>
      <c r="C56" s="2" t="s">
        <v>223</v>
      </c>
      <c r="D56" s="2">
        <v>1667.9837</v>
      </c>
      <c r="E56" s="2" t="s">
        <v>18</v>
      </c>
      <c r="F56" s="2" t="s">
        <v>222</v>
      </c>
      <c r="G56" s="2" t="s">
        <v>221</v>
      </c>
      <c r="H56" s="2">
        <v>1645.9988000000001</v>
      </c>
      <c r="I56" s="2" t="s">
        <v>220</v>
      </c>
      <c r="J56" s="2" t="s">
        <v>161</v>
      </c>
      <c r="K56" s="2" t="s">
        <v>219</v>
      </c>
      <c r="L56" s="2" t="s">
        <v>212</v>
      </c>
      <c r="M56" s="2" t="s">
        <v>35</v>
      </c>
      <c r="N56" s="2" t="s">
        <v>211</v>
      </c>
      <c r="O56" s="2" t="s">
        <v>210</v>
      </c>
      <c r="P56" s="2" t="s">
        <v>8</v>
      </c>
      <c r="Q56" s="2" t="s">
        <v>7</v>
      </c>
      <c r="R56" s="2" t="s">
        <v>6</v>
      </c>
      <c r="S56" s="2" t="s">
        <v>5</v>
      </c>
      <c r="T56" s="2" t="s">
        <v>4</v>
      </c>
      <c r="U56" s="2" t="s">
        <v>218</v>
      </c>
      <c r="V56" s="2" t="s">
        <v>103</v>
      </c>
      <c r="W56" s="2" t="s">
        <v>217</v>
      </c>
      <c r="X56" s="2" t="s">
        <v>0</v>
      </c>
      <c r="Y56" s="2">
        <v>22.730833333333333</v>
      </c>
      <c r="Z56" s="2">
        <v>2.605833333333333</v>
      </c>
      <c r="AA56" s="2">
        <v>1667.9746565454398</v>
      </c>
    </row>
    <row r="57" spans="1:27" x14ac:dyDescent="0.25">
      <c r="A57" s="2" t="s">
        <v>21</v>
      </c>
      <c r="B57" s="2" t="s">
        <v>20</v>
      </c>
      <c r="C57" s="2" t="s">
        <v>216</v>
      </c>
      <c r="D57" s="2">
        <v>1667.9873</v>
      </c>
      <c r="E57" s="2" t="s">
        <v>18</v>
      </c>
      <c r="F57" s="2" t="s">
        <v>215</v>
      </c>
      <c r="G57" s="2" t="s">
        <v>206</v>
      </c>
      <c r="H57" s="2">
        <v>1646.0025000000001</v>
      </c>
      <c r="I57" s="2" t="s">
        <v>214</v>
      </c>
      <c r="J57" s="2" t="s">
        <v>133</v>
      </c>
      <c r="K57" s="2" t="s">
        <v>213</v>
      </c>
      <c r="L57" s="2" t="s">
        <v>212</v>
      </c>
      <c r="M57" s="2" t="s">
        <v>136</v>
      </c>
      <c r="N57" s="2" t="s">
        <v>211</v>
      </c>
      <c r="O57" s="2" t="s">
        <v>210</v>
      </c>
      <c r="P57" s="2" t="s">
        <v>8</v>
      </c>
      <c r="Q57" s="2" t="s">
        <v>7</v>
      </c>
      <c r="R57" s="2" t="s">
        <v>6</v>
      </c>
      <c r="S57" s="2" t="s">
        <v>5</v>
      </c>
      <c r="T57" s="2" t="s">
        <v>4</v>
      </c>
      <c r="U57" s="2" t="s">
        <v>112</v>
      </c>
      <c r="V57" s="2" t="s">
        <v>103</v>
      </c>
      <c r="W57" s="2" t="s">
        <v>209</v>
      </c>
      <c r="X57" s="2" t="s">
        <v>0</v>
      </c>
      <c r="Y57" s="2">
        <v>22.734999999999999</v>
      </c>
      <c r="Z57" s="2">
        <v>2.6099999999999994</v>
      </c>
      <c r="AA57" s="2">
        <v>1667.978242085167</v>
      </c>
    </row>
    <row r="58" spans="1:27" x14ac:dyDescent="0.25">
      <c r="A58" s="2" t="s">
        <v>21</v>
      </c>
      <c r="B58" s="2" t="s">
        <v>20</v>
      </c>
      <c r="C58" s="2" t="s">
        <v>208</v>
      </c>
      <c r="D58" s="2">
        <v>1667.9964</v>
      </c>
      <c r="E58" s="2" t="s">
        <v>18</v>
      </c>
      <c r="F58" s="2" t="s">
        <v>207</v>
      </c>
      <c r="G58" s="2" t="s">
        <v>206</v>
      </c>
      <c r="H58" s="2">
        <v>1646.0117</v>
      </c>
      <c r="I58" s="2" t="s">
        <v>54</v>
      </c>
      <c r="J58" s="2" t="s">
        <v>205</v>
      </c>
      <c r="K58" s="2" t="s">
        <v>204</v>
      </c>
      <c r="L58" s="2" t="s">
        <v>196</v>
      </c>
      <c r="M58" s="2" t="s">
        <v>136</v>
      </c>
      <c r="N58" s="2" t="s">
        <v>203</v>
      </c>
      <c r="O58" s="2" t="s">
        <v>33</v>
      </c>
      <c r="P58" s="2" t="s">
        <v>8</v>
      </c>
      <c r="Q58" s="2" t="s">
        <v>7</v>
      </c>
      <c r="R58" s="2" t="s">
        <v>6</v>
      </c>
      <c r="S58" s="2" t="s">
        <v>5</v>
      </c>
      <c r="T58" s="2" t="s">
        <v>4</v>
      </c>
      <c r="U58" s="2" t="s">
        <v>202</v>
      </c>
      <c r="V58" s="2" t="s">
        <v>103</v>
      </c>
      <c r="W58" s="2" t="s">
        <v>22</v>
      </c>
      <c r="X58" s="2" t="s">
        <v>0</v>
      </c>
      <c r="Y58" s="2">
        <v>22.739166666666666</v>
      </c>
      <c r="Z58" s="2">
        <v>2.6141666666666659</v>
      </c>
      <c r="AA58" s="2">
        <v>1667.9873276248943</v>
      </c>
    </row>
    <row r="59" spans="1:27" x14ac:dyDescent="0.25">
      <c r="A59" s="2" t="s">
        <v>21</v>
      </c>
      <c r="B59" s="2" t="s">
        <v>20</v>
      </c>
      <c r="C59" s="2" t="s">
        <v>201</v>
      </c>
      <c r="D59" s="2">
        <v>1667.9976999999999</v>
      </c>
      <c r="E59" s="2" t="s">
        <v>18</v>
      </c>
      <c r="F59" s="2" t="s">
        <v>200</v>
      </c>
      <c r="G59" s="2" t="s">
        <v>199</v>
      </c>
      <c r="H59" s="2">
        <v>1646.0135</v>
      </c>
      <c r="I59" s="2" t="s">
        <v>198</v>
      </c>
      <c r="J59" s="2" t="s">
        <v>182</v>
      </c>
      <c r="K59" s="2" t="s">
        <v>197</v>
      </c>
      <c r="L59" s="2" t="s">
        <v>196</v>
      </c>
      <c r="M59" s="2" t="s">
        <v>136</v>
      </c>
      <c r="N59" s="2" t="s">
        <v>195</v>
      </c>
      <c r="O59" s="2" t="s">
        <v>33</v>
      </c>
      <c r="P59" s="2" t="s">
        <v>8</v>
      </c>
      <c r="Q59" s="2" t="s">
        <v>7</v>
      </c>
      <c r="R59" s="2" t="s">
        <v>6</v>
      </c>
      <c r="S59" s="2" t="s">
        <v>5</v>
      </c>
      <c r="T59" s="2" t="s">
        <v>4</v>
      </c>
      <c r="U59" s="2" t="s">
        <v>128</v>
      </c>
      <c r="V59" s="2" t="s">
        <v>103</v>
      </c>
      <c r="W59" s="2" t="s">
        <v>194</v>
      </c>
      <c r="X59" s="2" t="s">
        <v>0</v>
      </c>
      <c r="Y59" s="2">
        <v>22.743333333333336</v>
      </c>
      <c r="Z59" s="2">
        <v>2.6183333333333358</v>
      </c>
      <c r="AA59" s="2">
        <v>1667.9886131646215</v>
      </c>
    </row>
    <row r="60" spans="1:27" x14ac:dyDescent="0.25">
      <c r="A60" s="2" t="s">
        <v>21</v>
      </c>
      <c r="B60" s="2" t="s">
        <v>20</v>
      </c>
      <c r="C60" s="2" t="s">
        <v>193</v>
      </c>
      <c r="D60" s="2">
        <v>1667.9822999999999</v>
      </c>
      <c r="E60" s="2" t="s">
        <v>18</v>
      </c>
      <c r="F60" s="2" t="s">
        <v>192</v>
      </c>
      <c r="G60" s="2" t="s">
        <v>191</v>
      </c>
      <c r="H60" s="2">
        <v>1645.9982</v>
      </c>
      <c r="I60" s="2" t="s">
        <v>117</v>
      </c>
      <c r="J60" s="2" t="s">
        <v>190</v>
      </c>
      <c r="K60" s="2" t="s">
        <v>189</v>
      </c>
      <c r="L60" s="2" t="s">
        <v>180</v>
      </c>
      <c r="M60" s="2" t="s">
        <v>35</v>
      </c>
      <c r="N60" s="2" t="s">
        <v>188</v>
      </c>
      <c r="O60" s="2" t="s">
        <v>33</v>
      </c>
      <c r="P60" s="2" t="s">
        <v>8</v>
      </c>
      <c r="Q60" s="2" t="s">
        <v>7</v>
      </c>
      <c r="R60" s="2" t="s">
        <v>6</v>
      </c>
      <c r="S60" s="2" t="s">
        <v>5</v>
      </c>
      <c r="T60" s="2" t="s">
        <v>4</v>
      </c>
      <c r="U60" s="2" t="s">
        <v>187</v>
      </c>
      <c r="V60" s="2" t="s">
        <v>95</v>
      </c>
      <c r="W60" s="2" t="s">
        <v>186</v>
      </c>
      <c r="X60" s="2" t="s">
        <v>0</v>
      </c>
      <c r="Y60" s="2">
        <v>22.747500000000002</v>
      </c>
      <c r="Z60" s="2">
        <v>2.6225000000000023</v>
      </c>
      <c r="AA60" s="2">
        <v>1667.9731987043488</v>
      </c>
    </row>
    <row r="61" spans="1:27" x14ac:dyDescent="0.25">
      <c r="A61" s="2" t="s">
        <v>21</v>
      </c>
      <c r="B61" s="2" t="s">
        <v>20</v>
      </c>
      <c r="C61" s="2" t="s">
        <v>185</v>
      </c>
      <c r="D61" s="2">
        <v>1667.9836</v>
      </c>
      <c r="E61" s="2" t="s">
        <v>18</v>
      </c>
      <c r="F61" s="2" t="s">
        <v>184</v>
      </c>
      <c r="G61" s="2" t="s">
        <v>183</v>
      </c>
      <c r="H61" s="2">
        <v>1646.0001999999999</v>
      </c>
      <c r="I61" s="2" t="s">
        <v>182</v>
      </c>
      <c r="J61" s="2" t="s">
        <v>38</v>
      </c>
      <c r="K61" s="2" t="s">
        <v>181</v>
      </c>
      <c r="L61" s="2" t="s">
        <v>180</v>
      </c>
      <c r="M61" s="2" t="s">
        <v>35</v>
      </c>
      <c r="N61" s="2" t="s">
        <v>179</v>
      </c>
      <c r="O61" s="2" t="s">
        <v>33</v>
      </c>
      <c r="P61" s="2" t="s">
        <v>8</v>
      </c>
      <c r="Q61" s="2" t="s">
        <v>7</v>
      </c>
      <c r="R61" s="2" t="s">
        <v>6</v>
      </c>
      <c r="S61" s="2" t="s">
        <v>5</v>
      </c>
      <c r="T61" s="2" t="s">
        <v>4</v>
      </c>
      <c r="U61" s="2" t="s">
        <v>178</v>
      </c>
      <c r="V61" s="2" t="s">
        <v>103</v>
      </c>
      <c r="W61" s="2" t="s">
        <v>177</v>
      </c>
      <c r="X61" s="2" t="s">
        <v>0</v>
      </c>
      <c r="Y61" s="2">
        <v>22.751666666666665</v>
      </c>
      <c r="Z61" s="2">
        <v>2.6266666666666652</v>
      </c>
      <c r="AA61" s="2">
        <v>1667.9744842440762</v>
      </c>
    </row>
    <row r="62" spans="1:27" x14ac:dyDescent="0.25">
      <c r="A62" s="2" t="s">
        <v>21</v>
      </c>
      <c r="B62" s="2" t="s">
        <v>20</v>
      </c>
      <c r="C62" s="2" t="s">
        <v>176</v>
      </c>
      <c r="D62" s="2">
        <v>1667.992</v>
      </c>
      <c r="E62" s="2" t="s">
        <v>18</v>
      </c>
      <c r="F62" s="2" t="s">
        <v>175</v>
      </c>
      <c r="G62" s="2" t="s">
        <v>174</v>
      </c>
      <c r="H62" s="2">
        <v>1646.0087000000001</v>
      </c>
      <c r="I62" s="2" t="s">
        <v>117</v>
      </c>
      <c r="J62" s="2" t="s">
        <v>146</v>
      </c>
      <c r="K62" s="2" t="s">
        <v>173</v>
      </c>
      <c r="L62" s="2" t="s">
        <v>172</v>
      </c>
      <c r="M62" s="2" t="s">
        <v>35</v>
      </c>
      <c r="N62" s="2" t="s">
        <v>171</v>
      </c>
      <c r="O62" s="2" t="s">
        <v>33</v>
      </c>
      <c r="P62" s="2" t="s">
        <v>8</v>
      </c>
      <c r="Q62" s="2" t="s">
        <v>7</v>
      </c>
      <c r="R62" s="2" t="s">
        <v>6</v>
      </c>
      <c r="S62" s="2" t="s">
        <v>5</v>
      </c>
      <c r="T62" s="2" t="s">
        <v>4</v>
      </c>
      <c r="U62" s="2" t="s">
        <v>104</v>
      </c>
      <c r="V62" s="2" t="s">
        <v>103</v>
      </c>
      <c r="W62" s="2" t="s">
        <v>170</v>
      </c>
      <c r="X62" s="2" t="s">
        <v>0</v>
      </c>
      <c r="Y62" s="2">
        <v>22.755833333333332</v>
      </c>
      <c r="Z62" s="2">
        <v>2.6308333333333316</v>
      </c>
      <c r="AA62" s="2">
        <v>1667.9828697838034</v>
      </c>
    </row>
    <row r="63" spans="1:27" x14ac:dyDescent="0.25">
      <c r="A63" s="2" t="s">
        <v>21</v>
      </c>
      <c r="B63" s="2" t="s">
        <v>20</v>
      </c>
      <c r="C63" s="2" t="s">
        <v>169</v>
      </c>
      <c r="D63" s="2">
        <v>1667.9818</v>
      </c>
      <c r="E63" s="2" t="s">
        <v>18</v>
      </c>
      <c r="F63" s="2" t="s">
        <v>100</v>
      </c>
      <c r="G63" s="2" t="s">
        <v>99</v>
      </c>
      <c r="H63" s="2">
        <v>1645.999</v>
      </c>
      <c r="I63" s="2" t="s">
        <v>168</v>
      </c>
      <c r="J63" s="2" t="s">
        <v>167</v>
      </c>
      <c r="K63" s="2" t="s">
        <v>166</v>
      </c>
      <c r="L63" s="2" t="s">
        <v>158</v>
      </c>
      <c r="M63" s="2" t="s">
        <v>35</v>
      </c>
      <c r="N63" s="2" t="s">
        <v>165</v>
      </c>
      <c r="O63" s="2" t="s">
        <v>33</v>
      </c>
      <c r="P63" s="2" t="s">
        <v>8</v>
      </c>
      <c r="Q63" s="2" t="s">
        <v>7</v>
      </c>
      <c r="R63" s="2" t="s">
        <v>6</v>
      </c>
      <c r="S63" s="2" t="s">
        <v>5</v>
      </c>
      <c r="T63" s="2" t="s">
        <v>4</v>
      </c>
      <c r="U63" s="2" t="s">
        <v>60</v>
      </c>
      <c r="V63" s="2" t="s">
        <v>103</v>
      </c>
      <c r="W63" s="2" t="s">
        <v>94</v>
      </c>
      <c r="X63" s="2" t="s">
        <v>0</v>
      </c>
      <c r="Y63" s="2">
        <v>22.76</v>
      </c>
      <c r="Z63" s="2">
        <v>2.6350000000000016</v>
      </c>
      <c r="AA63" s="2">
        <v>1667.9726553235307</v>
      </c>
    </row>
    <row r="64" spans="1:27" x14ac:dyDescent="0.25">
      <c r="A64" s="2" t="s">
        <v>21</v>
      </c>
      <c r="B64" s="2" t="s">
        <v>20</v>
      </c>
      <c r="C64" s="2" t="s">
        <v>164</v>
      </c>
      <c r="D64" s="2">
        <v>1668.0053</v>
      </c>
      <c r="E64" s="2" t="s">
        <v>18</v>
      </c>
      <c r="F64" s="2" t="s">
        <v>163</v>
      </c>
      <c r="G64" s="2" t="s">
        <v>162</v>
      </c>
      <c r="H64" s="2">
        <v>1646.0235</v>
      </c>
      <c r="I64" s="2" t="s">
        <v>161</v>
      </c>
      <c r="J64" s="2" t="s">
        <v>160</v>
      </c>
      <c r="K64" s="2" t="s">
        <v>159</v>
      </c>
      <c r="L64" s="2" t="s">
        <v>158</v>
      </c>
      <c r="M64" s="2" t="s">
        <v>136</v>
      </c>
      <c r="N64" s="2" t="s">
        <v>157</v>
      </c>
      <c r="O64" s="2" t="s">
        <v>33</v>
      </c>
      <c r="P64" s="2" t="s">
        <v>8</v>
      </c>
      <c r="Q64" s="2" t="s">
        <v>7</v>
      </c>
      <c r="R64" s="2" t="s">
        <v>6</v>
      </c>
      <c r="S64" s="2" t="s">
        <v>5</v>
      </c>
      <c r="T64" s="2" t="s">
        <v>4</v>
      </c>
      <c r="U64" s="2" t="s">
        <v>150</v>
      </c>
      <c r="V64" s="2" t="s">
        <v>103</v>
      </c>
      <c r="W64" s="2" t="s">
        <v>156</v>
      </c>
      <c r="X64" s="2" t="s">
        <v>0</v>
      </c>
      <c r="Y64" s="2">
        <v>22.764166666666668</v>
      </c>
      <c r="Z64" s="2">
        <v>2.639166666666668</v>
      </c>
      <c r="AA64" s="2">
        <v>1667.996140863258</v>
      </c>
    </row>
    <row r="65" spans="1:27" x14ac:dyDescent="0.25">
      <c r="A65" s="2" t="s">
        <v>21</v>
      </c>
      <c r="B65" s="2" t="s">
        <v>20</v>
      </c>
      <c r="C65" s="2" t="s">
        <v>155</v>
      </c>
      <c r="D65" s="2">
        <v>1667.9768999999999</v>
      </c>
      <c r="E65" s="2" t="s">
        <v>18</v>
      </c>
      <c r="F65" s="2" t="s">
        <v>154</v>
      </c>
      <c r="G65" s="2" t="s">
        <v>56</v>
      </c>
      <c r="H65" s="2">
        <v>1645.9957999999999</v>
      </c>
      <c r="I65" s="2" t="s">
        <v>153</v>
      </c>
      <c r="J65" s="2" t="s">
        <v>133</v>
      </c>
      <c r="K65" s="2" t="s">
        <v>152</v>
      </c>
      <c r="L65" s="2" t="s">
        <v>144</v>
      </c>
      <c r="M65" s="2" t="s">
        <v>136</v>
      </c>
      <c r="N65" s="2" t="s">
        <v>151</v>
      </c>
      <c r="O65" s="2" t="s">
        <v>33</v>
      </c>
      <c r="P65" s="2" t="s">
        <v>8</v>
      </c>
      <c r="Q65" s="2" t="s">
        <v>7</v>
      </c>
      <c r="R65" s="2" t="s">
        <v>6</v>
      </c>
      <c r="S65" s="2" t="s">
        <v>5</v>
      </c>
      <c r="T65" s="2" t="s">
        <v>4</v>
      </c>
      <c r="U65" s="2" t="s">
        <v>150</v>
      </c>
      <c r="V65" s="2" t="s">
        <v>103</v>
      </c>
      <c r="W65" s="2" t="s">
        <v>142</v>
      </c>
      <c r="X65" s="2" t="s">
        <v>0</v>
      </c>
      <c r="Y65" s="2">
        <v>22.768333333333331</v>
      </c>
      <c r="Z65" s="2">
        <v>2.6433333333333309</v>
      </c>
      <c r="AA65" s="2">
        <v>1667.9677264029851</v>
      </c>
    </row>
    <row r="66" spans="1:27" x14ac:dyDescent="0.25">
      <c r="A66" s="2" t="s">
        <v>21</v>
      </c>
      <c r="B66" s="2" t="s">
        <v>20</v>
      </c>
      <c r="C66" s="2" t="s">
        <v>149</v>
      </c>
      <c r="D66" s="2">
        <v>1667.9831999999999</v>
      </c>
      <c r="E66" s="2" t="s">
        <v>18</v>
      </c>
      <c r="F66" s="2" t="s">
        <v>148</v>
      </c>
      <c r="G66" s="2" t="s">
        <v>147</v>
      </c>
      <c r="H66" s="2">
        <v>1646.0021999999999</v>
      </c>
      <c r="I66" s="2" t="s">
        <v>146</v>
      </c>
      <c r="J66" s="2" t="s">
        <v>37</v>
      </c>
      <c r="K66" s="2" t="s">
        <v>145</v>
      </c>
      <c r="L66" s="2" t="s">
        <v>144</v>
      </c>
      <c r="M66" s="2" t="s">
        <v>35</v>
      </c>
      <c r="N66" s="2" t="s">
        <v>143</v>
      </c>
      <c r="O66" s="2" t="s">
        <v>33</v>
      </c>
      <c r="P66" s="2" t="s">
        <v>8</v>
      </c>
      <c r="Q66" s="2" t="s">
        <v>7</v>
      </c>
      <c r="R66" s="2" t="s">
        <v>6</v>
      </c>
      <c r="S66" s="2" t="s">
        <v>5</v>
      </c>
      <c r="T66" s="2" t="s">
        <v>4</v>
      </c>
      <c r="U66" s="2" t="s">
        <v>32</v>
      </c>
      <c r="V66" s="2" t="s">
        <v>95</v>
      </c>
      <c r="W66" s="2" t="s">
        <v>142</v>
      </c>
      <c r="X66" s="2" t="s">
        <v>0</v>
      </c>
      <c r="Y66" s="2">
        <v>22.772499999999997</v>
      </c>
      <c r="Z66" s="2">
        <v>2.6474999999999973</v>
      </c>
      <c r="AA66" s="2">
        <v>1667.9740119427124</v>
      </c>
    </row>
    <row r="67" spans="1:27" x14ac:dyDescent="0.25">
      <c r="A67" s="2" t="s">
        <v>21</v>
      </c>
      <c r="B67" s="2" t="s">
        <v>20</v>
      </c>
      <c r="C67" s="2" t="s">
        <v>141</v>
      </c>
      <c r="D67" s="2">
        <v>1667.981</v>
      </c>
      <c r="E67" s="2" t="s">
        <v>18</v>
      </c>
      <c r="F67" s="2" t="s">
        <v>140</v>
      </c>
      <c r="G67" s="2" t="s">
        <v>139</v>
      </c>
      <c r="H67" s="2">
        <v>1646.0001</v>
      </c>
      <c r="I67" s="2" t="s">
        <v>138</v>
      </c>
      <c r="J67" s="2" t="s">
        <v>117</v>
      </c>
      <c r="K67" s="2" t="s">
        <v>137</v>
      </c>
      <c r="L67" s="2" t="s">
        <v>130</v>
      </c>
      <c r="M67" s="2" t="s">
        <v>136</v>
      </c>
      <c r="N67" s="2" t="s">
        <v>135</v>
      </c>
      <c r="O67" s="2" t="s">
        <v>33</v>
      </c>
      <c r="P67" s="2" t="s">
        <v>8</v>
      </c>
      <c r="Q67" s="2" t="s">
        <v>7</v>
      </c>
      <c r="R67" s="2" t="s">
        <v>6</v>
      </c>
      <c r="S67" s="2" t="s">
        <v>5</v>
      </c>
      <c r="T67" s="2" t="s">
        <v>4</v>
      </c>
      <c r="U67" s="2" t="s">
        <v>128</v>
      </c>
      <c r="V67" s="2" t="s">
        <v>103</v>
      </c>
      <c r="W67" s="2" t="s">
        <v>111</v>
      </c>
      <c r="X67" s="2" t="s">
        <v>0</v>
      </c>
      <c r="Y67" s="2">
        <v>22.776666666666667</v>
      </c>
      <c r="Z67" s="2">
        <v>2.6516666666666673</v>
      </c>
      <c r="AA67" s="2">
        <v>1667.9717974824398</v>
      </c>
    </row>
    <row r="68" spans="1:27" x14ac:dyDescent="0.25">
      <c r="A68" s="2" t="s">
        <v>21</v>
      </c>
      <c r="B68" s="2" t="s">
        <v>20</v>
      </c>
      <c r="C68" s="2" t="s">
        <v>134</v>
      </c>
      <c r="D68" s="2">
        <v>1667.9808</v>
      </c>
      <c r="E68" s="2" t="s">
        <v>18</v>
      </c>
      <c r="F68" s="2" t="s">
        <v>100</v>
      </c>
      <c r="G68" s="2" t="s">
        <v>99</v>
      </c>
      <c r="H68" s="2">
        <v>1645.9991</v>
      </c>
      <c r="I68" s="2" t="s">
        <v>133</v>
      </c>
      <c r="J68" s="2" t="s">
        <v>132</v>
      </c>
      <c r="K68" s="2" t="s">
        <v>131</v>
      </c>
      <c r="L68" s="2" t="s">
        <v>130</v>
      </c>
      <c r="M68" s="2" t="s">
        <v>35</v>
      </c>
      <c r="N68" s="2" t="s">
        <v>129</v>
      </c>
      <c r="O68" s="2" t="s">
        <v>33</v>
      </c>
      <c r="P68" s="2" t="s">
        <v>8</v>
      </c>
      <c r="Q68" s="2" t="s">
        <v>7</v>
      </c>
      <c r="R68" s="2" t="s">
        <v>6</v>
      </c>
      <c r="S68" s="2" t="s">
        <v>5</v>
      </c>
      <c r="T68" s="2" t="s">
        <v>4</v>
      </c>
      <c r="U68" s="2" t="s">
        <v>128</v>
      </c>
      <c r="V68" s="2" t="s">
        <v>95</v>
      </c>
      <c r="W68" s="2" t="s">
        <v>127</v>
      </c>
      <c r="X68" s="2" t="s">
        <v>0</v>
      </c>
      <c r="Y68" s="2">
        <v>22.780833333333334</v>
      </c>
      <c r="Z68" s="2">
        <v>2.6558333333333337</v>
      </c>
      <c r="AA68" s="2">
        <v>1667.9715830221671</v>
      </c>
    </row>
    <row r="69" spans="1:27" x14ac:dyDescent="0.25">
      <c r="A69" s="2" t="s">
        <v>21</v>
      </c>
      <c r="B69" s="2" t="s">
        <v>20</v>
      </c>
      <c r="C69" s="2" t="s">
        <v>126</v>
      </c>
      <c r="D69" s="2">
        <v>1667.9827</v>
      </c>
      <c r="E69" s="2" t="s">
        <v>18</v>
      </c>
      <c r="F69" s="2" t="s">
        <v>125</v>
      </c>
      <c r="G69" s="2" t="s">
        <v>124</v>
      </c>
      <c r="H69" s="2">
        <v>1646.0023000000001</v>
      </c>
      <c r="I69" s="2" t="s">
        <v>65</v>
      </c>
      <c r="J69" s="2" t="s">
        <v>27</v>
      </c>
      <c r="K69" s="2" t="s">
        <v>123</v>
      </c>
      <c r="L69" s="2" t="s">
        <v>114</v>
      </c>
      <c r="M69" s="2" t="s">
        <v>35</v>
      </c>
      <c r="N69" s="2" t="s">
        <v>113</v>
      </c>
      <c r="O69" s="2" t="s">
        <v>33</v>
      </c>
      <c r="P69" s="2" t="s">
        <v>8</v>
      </c>
      <c r="Q69" s="2" t="s">
        <v>7</v>
      </c>
      <c r="R69" s="2" t="s">
        <v>6</v>
      </c>
      <c r="S69" s="2" t="s">
        <v>5</v>
      </c>
      <c r="T69" s="2" t="s">
        <v>4</v>
      </c>
      <c r="U69" s="2" t="s">
        <v>122</v>
      </c>
      <c r="V69" s="2" t="s">
        <v>103</v>
      </c>
      <c r="W69" s="2" t="s">
        <v>121</v>
      </c>
      <c r="X69" s="2" t="s">
        <v>0</v>
      </c>
      <c r="Y69" s="2">
        <v>22.785</v>
      </c>
      <c r="Z69" s="2">
        <v>2.66</v>
      </c>
      <c r="AA69" s="2">
        <v>1667.9734685618944</v>
      </c>
    </row>
    <row r="70" spans="1:27" x14ac:dyDescent="0.25">
      <c r="A70" s="2" t="s">
        <v>21</v>
      </c>
      <c r="B70" s="2" t="s">
        <v>20</v>
      </c>
      <c r="C70" s="2" t="s">
        <v>120</v>
      </c>
      <c r="D70" s="2">
        <v>1667.9972</v>
      </c>
      <c r="E70" s="2" t="s">
        <v>18</v>
      </c>
      <c r="F70" s="2" t="s">
        <v>119</v>
      </c>
      <c r="G70" s="2" t="s">
        <v>118</v>
      </c>
      <c r="H70" s="2">
        <v>1646.0165</v>
      </c>
      <c r="I70" s="2" t="s">
        <v>117</v>
      </c>
      <c r="J70" s="2" t="s">
        <v>116</v>
      </c>
      <c r="K70" s="2" t="s">
        <v>115</v>
      </c>
      <c r="L70" s="2" t="s">
        <v>114</v>
      </c>
      <c r="M70" s="2" t="s">
        <v>11</v>
      </c>
      <c r="N70" s="2" t="s">
        <v>113</v>
      </c>
      <c r="O70" s="2" t="s">
        <v>33</v>
      </c>
      <c r="P70" s="2" t="s">
        <v>8</v>
      </c>
      <c r="Q70" s="2" t="s">
        <v>7</v>
      </c>
      <c r="R70" s="2" t="s">
        <v>6</v>
      </c>
      <c r="S70" s="2" t="s">
        <v>5</v>
      </c>
      <c r="T70" s="2" t="s">
        <v>4</v>
      </c>
      <c r="U70" s="2" t="s">
        <v>112</v>
      </c>
      <c r="V70" s="2" t="s">
        <v>95</v>
      </c>
      <c r="W70" s="2" t="s">
        <v>111</v>
      </c>
      <c r="X70" s="2" t="s">
        <v>0</v>
      </c>
      <c r="Y70" s="2">
        <v>22.789166666666667</v>
      </c>
      <c r="Z70" s="2">
        <v>2.6641666666666666</v>
      </c>
      <c r="AA70" s="2">
        <v>1667.9879541016217</v>
      </c>
    </row>
    <row r="71" spans="1:27" x14ac:dyDescent="0.25">
      <c r="A71" s="2" t="s">
        <v>21</v>
      </c>
      <c r="B71" s="2" t="s">
        <v>20</v>
      </c>
      <c r="C71" s="2" t="s">
        <v>110</v>
      </c>
      <c r="D71" s="2">
        <v>1667.9822999999999</v>
      </c>
      <c r="E71" s="2" t="s">
        <v>18</v>
      </c>
      <c r="F71" s="2" t="s">
        <v>109</v>
      </c>
      <c r="G71" s="2" t="s">
        <v>108</v>
      </c>
      <c r="H71" s="2">
        <v>1646.0026</v>
      </c>
      <c r="I71" s="2" t="s">
        <v>90</v>
      </c>
      <c r="J71" s="2" t="s">
        <v>73</v>
      </c>
      <c r="K71" s="2" t="s">
        <v>107</v>
      </c>
      <c r="L71" s="2" t="s">
        <v>106</v>
      </c>
      <c r="M71" s="2" t="s">
        <v>35</v>
      </c>
      <c r="N71" s="2" t="s">
        <v>105</v>
      </c>
      <c r="O71" s="2" t="s">
        <v>33</v>
      </c>
      <c r="P71" s="2" t="s">
        <v>8</v>
      </c>
      <c r="Q71" s="2" t="s">
        <v>7</v>
      </c>
      <c r="R71" s="2" t="s">
        <v>6</v>
      </c>
      <c r="S71" s="2" t="s">
        <v>5</v>
      </c>
      <c r="T71" s="2" t="s">
        <v>4</v>
      </c>
      <c r="U71" s="2" t="s">
        <v>104</v>
      </c>
      <c r="V71" s="2" t="s">
        <v>103</v>
      </c>
      <c r="W71" s="2" t="s">
        <v>102</v>
      </c>
      <c r="X71" s="2" t="s">
        <v>0</v>
      </c>
      <c r="Y71" s="2">
        <v>22.793333333333337</v>
      </c>
      <c r="Z71" s="2">
        <v>2.6683333333333366</v>
      </c>
      <c r="AA71" s="2">
        <v>1667.9730396413488</v>
      </c>
    </row>
    <row r="72" spans="1:27" x14ac:dyDescent="0.25">
      <c r="A72" s="2" t="s">
        <v>21</v>
      </c>
      <c r="B72" s="2" t="s">
        <v>20</v>
      </c>
      <c r="C72" s="2" t="s">
        <v>101</v>
      </c>
      <c r="D72" s="2">
        <v>1667.9838</v>
      </c>
      <c r="E72" s="2" t="s">
        <v>18</v>
      </c>
      <c r="F72" s="2" t="s">
        <v>100</v>
      </c>
      <c r="G72" s="2" t="s">
        <v>99</v>
      </c>
      <c r="H72" s="2">
        <v>1646.0036</v>
      </c>
      <c r="I72" s="2" t="s">
        <v>98</v>
      </c>
      <c r="J72" s="2" t="s">
        <v>97</v>
      </c>
      <c r="K72" s="2" t="s">
        <v>96</v>
      </c>
      <c r="L72" s="2" t="s">
        <v>88</v>
      </c>
      <c r="M72" s="2" t="s">
        <v>35</v>
      </c>
      <c r="N72" s="2" t="s">
        <v>87</v>
      </c>
      <c r="O72" s="2" t="s">
        <v>33</v>
      </c>
      <c r="P72" s="2" t="s">
        <v>8</v>
      </c>
      <c r="Q72" s="2" t="s">
        <v>7</v>
      </c>
      <c r="R72" s="2" t="s">
        <v>6</v>
      </c>
      <c r="S72" s="2" t="s">
        <v>5</v>
      </c>
      <c r="T72" s="2" t="s">
        <v>4</v>
      </c>
      <c r="U72" s="2" t="s">
        <v>32</v>
      </c>
      <c r="V72" s="2" t="s">
        <v>95</v>
      </c>
      <c r="W72" s="2" t="s">
        <v>94</v>
      </c>
      <c r="X72" s="2" t="s">
        <v>0</v>
      </c>
      <c r="Y72" s="2">
        <v>22.797500000000003</v>
      </c>
      <c r="Z72" s="2">
        <v>2.672500000000003</v>
      </c>
      <c r="AA72" s="2">
        <v>1667.9745251810762</v>
      </c>
    </row>
    <row r="73" spans="1:27" x14ac:dyDescent="0.25">
      <c r="A73" s="2" t="s">
        <v>21</v>
      </c>
      <c r="B73" s="2" t="s">
        <v>20</v>
      </c>
      <c r="C73" s="2" t="s">
        <v>93</v>
      </c>
      <c r="D73" s="2">
        <v>1667.9816000000001</v>
      </c>
      <c r="E73" s="2" t="s">
        <v>18</v>
      </c>
      <c r="F73" s="2" t="s">
        <v>92</v>
      </c>
      <c r="G73" s="2" t="s">
        <v>91</v>
      </c>
      <c r="H73" s="2">
        <v>1646.0012999999999</v>
      </c>
      <c r="I73" s="2" t="s">
        <v>90</v>
      </c>
      <c r="J73" s="2" t="s">
        <v>27</v>
      </c>
      <c r="K73" s="2" t="s">
        <v>89</v>
      </c>
      <c r="L73" s="2" t="s">
        <v>88</v>
      </c>
      <c r="M73" s="2" t="s">
        <v>35</v>
      </c>
      <c r="N73" s="2" t="s">
        <v>87</v>
      </c>
      <c r="O73" s="2" t="s">
        <v>33</v>
      </c>
      <c r="P73" s="2" t="s">
        <v>8</v>
      </c>
      <c r="Q73" s="2" t="s">
        <v>7</v>
      </c>
      <c r="R73" s="2" t="s">
        <v>6</v>
      </c>
      <c r="S73" s="2" t="s">
        <v>5</v>
      </c>
      <c r="T73" s="2" t="s">
        <v>4</v>
      </c>
      <c r="U73" s="2" t="s">
        <v>86</v>
      </c>
      <c r="V73" s="2" t="s">
        <v>2</v>
      </c>
      <c r="W73" s="2" t="s">
        <v>85</v>
      </c>
      <c r="X73" s="2" t="s">
        <v>0</v>
      </c>
      <c r="Y73" s="2">
        <v>22.801666666666666</v>
      </c>
      <c r="Z73" s="2">
        <v>2.6766666666666659</v>
      </c>
      <c r="AA73" s="2">
        <v>1667.9723107208035</v>
      </c>
    </row>
    <row r="74" spans="1:27" x14ac:dyDescent="0.25">
      <c r="A74" s="2" t="s">
        <v>21</v>
      </c>
      <c r="B74" s="2" t="s">
        <v>20</v>
      </c>
      <c r="C74" s="2" t="s">
        <v>84</v>
      </c>
      <c r="D74" s="2">
        <v>1667.9808</v>
      </c>
      <c r="E74" s="2" t="s">
        <v>18</v>
      </c>
      <c r="F74" s="2" t="s">
        <v>83</v>
      </c>
      <c r="G74" s="2" t="s">
        <v>82</v>
      </c>
      <c r="H74" s="2">
        <v>1646.001</v>
      </c>
      <c r="I74" s="2" t="s">
        <v>81</v>
      </c>
      <c r="J74" s="2" t="s">
        <v>80</v>
      </c>
      <c r="K74" s="2" t="s">
        <v>79</v>
      </c>
      <c r="L74" s="2" t="s">
        <v>71</v>
      </c>
      <c r="M74" s="2" t="s">
        <v>11</v>
      </c>
      <c r="N74" s="2" t="s">
        <v>78</v>
      </c>
      <c r="O74" s="2" t="s">
        <v>33</v>
      </c>
      <c r="P74" s="2" t="s">
        <v>8</v>
      </c>
      <c r="Q74" s="2" t="s">
        <v>7</v>
      </c>
      <c r="R74" s="2" t="s">
        <v>6</v>
      </c>
      <c r="S74" s="2" t="s">
        <v>5</v>
      </c>
      <c r="T74" s="2" t="s">
        <v>4</v>
      </c>
      <c r="U74" s="2" t="s">
        <v>3</v>
      </c>
      <c r="V74" s="2" t="s">
        <v>59</v>
      </c>
      <c r="W74" s="2" t="s">
        <v>58</v>
      </c>
      <c r="X74" s="2" t="s">
        <v>0</v>
      </c>
      <c r="Y74" s="2">
        <v>22.805833333333332</v>
      </c>
      <c r="Z74" s="2">
        <v>2.6808333333333323</v>
      </c>
      <c r="AA74" s="2">
        <v>1667.9714962605308</v>
      </c>
    </row>
    <row r="75" spans="1:27" x14ac:dyDescent="0.25">
      <c r="A75" s="2" t="s">
        <v>21</v>
      </c>
      <c r="B75" s="2" t="s">
        <v>20</v>
      </c>
      <c r="C75" s="2" t="s">
        <v>77</v>
      </c>
      <c r="D75" s="2">
        <v>1667.9902</v>
      </c>
      <c r="E75" s="2" t="s">
        <v>18</v>
      </c>
      <c r="F75" s="2" t="s">
        <v>76</v>
      </c>
      <c r="G75" s="2" t="s">
        <v>75</v>
      </c>
      <c r="H75" s="2">
        <v>1646.0105000000001</v>
      </c>
      <c r="I75" s="2" t="s">
        <v>74</v>
      </c>
      <c r="J75" s="2" t="s">
        <v>73</v>
      </c>
      <c r="K75" s="2" t="s">
        <v>72</v>
      </c>
      <c r="L75" s="2" t="s">
        <v>71</v>
      </c>
      <c r="M75" s="2" t="s">
        <v>35</v>
      </c>
      <c r="N75" s="2" t="s">
        <v>70</v>
      </c>
      <c r="O75" s="2" t="s">
        <v>33</v>
      </c>
      <c r="P75" s="2" t="s">
        <v>8</v>
      </c>
      <c r="Q75" s="2" t="s">
        <v>7</v>
      </c>
      <c r="R75" s="2" t="s">
        <v>6</v>
      </c>
      <c r="S75" s="2" t="s">
        <v>5</v>
      </c>
      <c r="T75" s="2" t="s">
        <v>4</v>
      </c>
      <c r="U75" s="2" t="s">
        <v>23</v>
      </c>
      <c r="V75" s="2" t="s">
        <v>2</v>
      </c>
      <c r="W75" s="2" t="s">
        <v>69</v>
      </c>
      <c r="X75" s="2" t="s">
        <v>0</v>
      </c>
      <c r="Y75" s="2">
        <v>22.810000000000002</v>
      </c>
      <c r="Z75" s="2">
        <v>2.6850000000000023</v>
      </c>
      <c r="AA75" s="2">
        <v>1667.980881800258</v>
      </c>
    </row>
    <row r="76" spans="1:27" x14ac:dyDescent="0.25">
      <c r="A76" s="2" t="s">
        <v>21</v>
      </c>
      <c r="B76" s="2" t="s">
        <v>20</v>
      </c>
      <c r="C76" s="2" t="s">
        <v>68</v>
      </c>
      <c r="D76" s="2">
        <v>1667.9815000000001</v>
      </c>
      <c r="E76" s="2" t="s">
        <v>18</v>
      </c>
      <c r="F76" s="2" t="s">
        <v>67</v>
      </c>
      <c r="G76" s="2" t="s">
        <v>66</v>
      </c>
      <c r="H76" s="2">
        <v>1646.0023000000001</v>
      </c>
      <c r="I76" s="2" t="s">
        <v>65</v>
      </c>
      <c r="J76" s="2" t="s">
        <v>64</v>
      </c>
      <c r="K76" s="2" t="s">
        <v>63</v>
      </c>
      <c r="L76" s="2" t="s">
        <v>62</v>
      </c>
      <c r="M76" s="2" t="s">
        <v>35</v>
      </c>
      <c r="N76" s="2" t="s">
        <v>61</v>
      </c>
      <c r="O76" s="2" t="s">
        <v>33</v>
      </c>
      <c r="P76" s="2" t="s">
        <v>8</v>
      </c>
      <c r="Q76" s="2" t="s">
        <v>7</v>
      </c>
      <c r="R76" s="2" t="s">
        <v>6</v>
      </c>
      <c r="S76" s="2" t="s">
        <v>5</v>
      </c>
      <c r="T76" s="2" t="s">
        <v>4</v>
      </c>
      <c r="U76" s="2" t="s">
        <v>60</v>
      </c>
      <c r="V76" s="2" t="s">
        <v>59</v>
      </c>
      <c r="W76" s="2" t="s">
        <v>58</v>
      </c>
      <c r="X76" s="2" t="s">
        <v>0</v>
      </c>
      <c r="Y76" s="2">
        <v>22.814166666666669</v>
      </c>
      <c r="Z76" s="2">
        <v>2.6891666666666687</v>
      </c>
      <c r="AA76" s="2">
        <v>1667.9721673399854</v>
      </c>
    </row>
    <row r="77" spans="1:27" x14ac:dyDescent="0.25">
      <c r="A77" s="2" t="s">
        <v>21</v>
      </c>
      <c r="B77" s="2" t="s">
        <v>20</v>
      </c>
      <c r="C77" s="2" t="s">
        <v>57</v>
      </c>
      <c r="D77" s="2">
        <v>1667.9833000000001</v>
      </c>
      <c r="E77" s="2" t="s">
        <v>18</v>
      </c>
      <c r="F77" s="2" t="s">
        <v>56</v>
      </c>
      <c r="G77" s="2" t="s">
        <v>55</v>
      </c>
      <c r="H77" s="2">
        <v>1646.0037</v>
      </c>
      <c r="I77" s="2" t="s">
        <v>54</v>
      </c>
      <c r="J77" s="2" t="s">
        <v>53</v>
      </c>
      <c r="K77" s="2" t="s">
        <v>52</v>
      </c>
      <c r="L77" s="2" t="s">
        <v>44</v>
      </c>
      <c r="M77" s="2" t="s">
        <v>11</v>
      </c>
      <c r="N77" s="2" t="s">
        <v>51</v>
      </c>
      <c r="O77" s="2" t="s">
        <v>33</v>
      </c>
      <c r="P77" s="2" t="s">
        <v>8</v>
      </c>
      <c r="Q77" s="2" t="s">
        <v>7</v>
      </c>
      <c r="R77" s="2" t="s">
        <v>6</v>
      </c>
      <c r="S77" s="2" t="s">
        <v>5</v>
      </c>
      <c r="T77" s="2" t="s">
        <v>4</v>
      </c>
      <c r="U77" s="2" t="s">
        <v>23</v>
      </c>
      <c r="V77" s="2" t="s">
        <v>2</v>
      </c>
      <c r="W77" s="2" t="s">
        <v>50</v>
      </c>
      <c r="X77" s="2" t="s">
        <v>0</v>
      </c>
      <c r="Y77" s="2">
        <v>22.818333333333332</v>
      </c>
      <c r="Z77" s="2">
        <v>2.6933333333333316</v>
      </c>
      <c r="AA77" s="2">
        <v>1667.9739528797127</v>
      </c>
    </row>
    <row r="78" spans="1:27" x14ac:dyDescent="0.25">
      <c r="A78" s="2" t="s">
        <v>21</v>
      </c>
      <c r="B78" s="2" t="s">
        <v>20</v>
      </c>
      <c r="C78" s="2" t="s">
        <v>49</v>
      </c>
      <c r="D78" s="2">
        <v>1667.981</v>
      </c>
      <c r="E78" s="2" t="s">
        <v>18</v>
      </c>
      <c r="F78" s="2" t="s">
        <v>48</v>
      </c>
      <c r="G78" s="2" t="s">
        <v>47</v>
      </c>
      <c r="H78" s="2">
        <v>1646.0023000000001</v>
      </c>
      <c r="I78" s="2" t="s">
        <v>15</v>
      </c>
      <c r="J78" s="2" t="s">
        <v>46</v>
      </c>
      <c r="K78" s="2" t="s">
        <v>45</v>
      </c>
      <c r="L78" s="2" t="s">
        <v>44</v>
      </c>
      <c r="M78" s="2" t="s">
        <v>35</v>
      </c>
      <c r="N78" s="2" t="s">
        <v>24</v>
      </c>
      <c r="O78" s="2" t="s">
        <v>33</v>
      </c>
      <c r="P78" s="2" t="s">
        <v>8</v>
      </c>
      <c r="Q78" s="2" t="s">
        <v>7</v>
      </c>
      <c r="R78" s="2" t="s">
        <v>6</v>
      </c>
      <c r="S78" s="2" t="s">
        <v>5</v>
      </c>
      <c r="T78" s="2" t="s">
        <v>4</v>
      </c>
      <c r="U78" s="2" t="s">
        <v>43</v>
      </c>
      <c r="V78" s="2" t="s">
        <v>2</v>
      </c>
      <c r="W78" s="2" t="s">
        <v>42</v>
      </c>
      <c r="X78" s="2" t="s">
        <v>0</v>
      </c>
      <c r="Y78" s="2">
        <v>22.822499999999998</v>
      </c>
      <c r="Z78" s="2">
        <v>2.697499999999998</v>
      </c>
      <c r="AA78" s="2">
        <v>1667.9716384194398</v>
      </c>
    </row>
    <row r="79" spans="1:27" x14ac:dyDescent="0.25">
      <c r="A79" s="2" t="s">
        <v>21</v>
      </c>
      <c r="B79" s="2" t="s">
        <v>20</v>
      </c>
      <c r="C79" s="2" t="s">
        <v>41</v>
      </c>
      <c r="D79" s="2">
        <v>1667.9884</v>
      </c>
      <c r="E79" s="2" t="s">
        <v>18</v>
      </c>
      <c r="F79" s="2" t="s">
        <v>40</v>
      </c>
      <c r="G79" s="2" t="s">
        <v>39</v>
      </c>
      <c r="H79" s="2">
        <v>1646.0096000000001</v>
      </c>
      <c r="I79" s="2" t="s">
        <v>38</v>
      </c>
      <c r="J79" s="2" t="s">
        <v>37</v>
      </c>
      <c r="K79" s="2" t="s">
        <v>36</v>
      </c>
      <c r="L79" s="2" t="s">
        <v>25</v>
      </c>
      <c r="M79" s="2" t="s">
        <v>35</v>
      </c>
      <c r="N79" s="2" t="s">
        <v>34</v>
      </c>
      <c r="O79" s="2" t="s">
        <v>33</v>
      </c>
      <c r="P79" s="2" t="s">
        <v>8</v>
      </c>
      <c r="Q79" s="2" t="s">
        <v>7</v>
      </c>
      <c r="R79" s="2" t="s">
        <v>6</v>
      </c>
      <c r="S79" s="2" t="s">
        <v>5</v>
      </c>
      <c r="T79" s="2" t="s">
        <v>4</v>
      </c>
      <c r="U79" s="2" t="s">
        <v>32</v>
      </c>
      <c r="V79" s="2" t="s">
        <v>2</v>
      </c>
      <c r="W79" s="2" t="s">
        <v>22</v>
      </c>
      <c r="X79" s="2" t="s">
        <v>0</v>
      </c>
      <c r="Y79" s="2">
        <v>22.826666666666668</v>
      </c>
      <c r="Z79" s="2">
        <v>2.701666666666668</v>
      </c>
      <c r="AA79" s="2">
        <v>1667.9790239591671</v>
      </c>
    </row>
    <row r="80" spans="1:27" x14ac:dyDescent="0.25">
      <c r="A80" s="2" t="s">
        <v>21</v>
      </c>
      <c r="B80" s="2" t="s">
        <v>20</v>
      </c>
      <c r="C80" s="2" t="s">
        <v>31</v>
      </c>
      <c r="D80" s="2">
        <v>1668.1235999999999</v>
      </c>
      <c r="E80" s="2" t="s">
        <v>18</v>
      </c>
      <c r="F80" s="2" t="s">
        <v>30</v>
      </c>
      <c r="G80" s="2" t="s">
        <v>29</v>
      </c>
      <c r="H80" s="2">
        <v>1646.1448</v>
      </c>
      <c r="I80" s="2" t="s">
        <v>28</v>
      </c>
      <c r="J80" s="2" t="s">
        <v>27</v>
      </c>
      <c r="K80" s="2" t="s">
        <v>26</v>
      </c>
      <c r="L80" s="2" t="s">
        <v>25</v>
      </c>
      <c r="M80" s="2" t="s">
        <v>11</v>
      </c>
      <c r="N80" s="2" t="s">
        <v>24</v>
      </c>
      <c r="O80" s="2" t="s">
        <v>9</v>
      </c>
      <c r="P80" s="2" t="s">
        <v>8</v>
      </c>
      <c r="Q80" s="2" t="s">
        <v>7</v>
      </c>
      <c r="R80" s="2" t="s">
        <v>6</v>
      </c>
      <c r="S80" s="2" t="s">
        <v>5</v>
      </c>
      <c r="T80" s="2" t="s">
        <v>4</v>
      </c>
      <c r="U80" s="2" t="s">
        <v>23</v>
      </c>
      <c r="V80" s="2" t="s">
        <v>2</v>
      </c>
      <c r="W80" s="2" t="s">
        <v>22</v>
      </c>
      <c r="X80" s="2" t="s">
        <v>0</v>
      </c>
      <c r="Y80" s="2">
        <v>22.830833333333334</v>
      </c>
      <c r="Z80" s="2">
        <v>2.7058333333333344</v>
      </c>
      <c r="AA80" s="2">
        <v>1668.1142094988943</v>
      </c>
    </row>
    <row r="81" spans="1:27" x14ac:dyDescent="0.25">
      <c r="A81" s="2" t="s">
        <v>21</v>
      </c>
      <c r="B81" s="2" t="s">
        <v>20</v>
      </c>
      <c r="C81" s="2" t="s">
        <v>19</v>
      </c>
      <c r="D81" s="2">
        <v>1667.9888000000001</v>
      </c>
      <c r="E81" s="2" t="s">
        <v>18</v>
      </c>
      <c r="F81" s="2" t="s">
        <v>17</v>
      </c>
      <c r="G81" s="2" t="s">
        <v>16</v>
      </c>
      <c r="H81" s="2">
        <v>1646.0102999999999</v>
      </c>
      <c r="I81" s="2" t="s">
        <v>15</v>
      </c>
      <c r="J81" s="2" t="s">
        <v>14</v>
      </c>
      <c r="K81" s="2" t="s">
        <v>13</v>
      </c>
      <c r="L81" s="2" t="s">
        <v>12</v>
      </c>
      <c r="M81" s="2" t="s">
        <v>11</v>
      </c>
      <c r="N81" s="2" t="s">
        <v>10</v>
      </c>
      <c r="O81" s="2" t="s">
        <v>9</v>
      </c>
      <c r="P81" s="2" t="s">
        <v>8</v>
      </c>
      <c r="Q81" s="2" t="s">
        <v>7</v>
      </c>
      <c r="R81" s="2" t="s">
        <v>6</v>
      </c>
      <c r="S81" s="2" t="s">
        <v>5</v>
      </c>
      <c r="T81" s="2" t="s">
        <v>4</v>
      </c>
      <c r="U81" s="2" t="s">
        <v>3</v>
      </c>
      <c r="V81" s="2" t="s">
        <v>2</v>
      </c>
      <c r="W81" s="2" t="s">
        <v>1</v>
      </c>
      <c r="X81" s="2" t="s">
        <v>0</v>
      </c>
      <c r="Y81" s="2">
        <v>22.834999999999997</v>
      </c>
      <c r="Z81" s="2">
        <v>2.7099999999999973</v>
      </c>
      <c r="AA81" s="2">
        <v>1667.9793950386218</v>
      </c>
    </row>
    <row r="82" spans="1:27" x14ac:dyDescent="0.25">
      <c r="AA82" s="1">
        <f>AVERAGE(AA2:AA81)</f>
        <v>1667.9786700193113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76D21-88B5-400F-91E3-8DA10A90F120}">
  <dimension ref="A1:AA42"/>
  <sheetViews>
    <sheetView workbookViewId="0">
      <selection sqref="A1:XFD1048576"/>
    </sheetView>
  </sheetViews>
  <sheetFormatPr baseColWidth="10" defaultRowHeight="13.8" x14ac:dyDescent="0.25"/>
  <cols>
    <col min="1" max="16384" width="11.5546875" style="2"/>
  </cols>
  <sheetData>
    <row r="1" spans="1:27" x14ac:dyDescent="0.25">
      <c r="A1" s="1" t="s">
        <v>1578</v>
      </c>
      <c r="B1" s="1" t="s">
        <v>1577</v>
      </c>
      <c r="C1" s="1" t="s">
        <v>1576</v>
      </c>
      <c r="D1" s="1" t="s">
        <v>1575</v>
      </c>
      <c r="E1" s="1" t="s">
        <v>1574</v>
      </c>
      <c r="F1" s="1" t="s">
        <v>1573</v>
      </c>
      <c r="G1" s="1" t="s">
        <v>1572</v>
      </c>
      <c r="H1" s="1" t="s">
        <v>1571</v>
      </c>
      <c r="I1" s="1" t="s">
        <v>1570</v>
      </c>
      <c r="J1" s="1" t="s">
        <v>1569</v>
      </c>
      <c r="K1" s="1" t="s">
        <v>1568</v>
      </c>
      <c r="L1" s="1" t="s">
        <v>1567</v>
      </c>
      <c r="M1" s="1" t="s">
        <v>1566</v>
      </c>
      <c r="N1" s="1" t="s">
        <v>1565</v>
      </c>
      <c r="O1" s="1" t="s">
        <v>1564</v>
      </c>
      <c r="P1" s="1" t="s">
        <v>1563</v>
      </c>
      <c r="Q1" s="1" t="s">
        <v>1562</v>
      </c>
      <c r="R1" s="1" t="s">
        <v>1561</v>
      </c>
      <c r="S1" s="1" t="s">
        <v>1560</v>
      </c>
      <c r="T1" s="1" t="s">
        <v>1559</v>
      </c>
      <c r="U1" s="1" t="s">
        <v>1558</v>
      </c>
      <c r="V1" s="1" t="s">
        <v>1557</v>
      </c>
      <c r="W1" s="1" t="s">
        <v>1556</v>
      </c>
      <c r="X1" s="1" t="s">
        <v>1555</v>
      </c>
      <c r="Y1" s="1" t="s">
        <v>1579</v>
      </c>
      <c r="Z1" s="1" t="s">
        <v>1580</v>
      </c>
      <c r="AA1" s="1" t="s">
        <v>1581</v>
      </c>
    </row>
    <row r="2" spans="1:27" x14ac:dyDescent="0.25">
      <c r="A2" s="2" t="s">
        <v>1095</v>
      </c>
      <c r="B2" s="2" t="s">
        <v>20</v>
      </c>
      <c r="C2" s="2" t="s">
        <v>1367</v>
      </c>
      <c r="D2" s="2">
        <v>1691.1804999999999</v>
      </c>
      <c r="E2" s="2" t="s">
        <v>18</v>
      </c>
      <c r="F2" s="2" t="s">
        <v>1366</v>
      </c>
      <c r="G2" s="2" t="s">
        <v>446</v>
      </c>
      <c r="H2" s="2">
        <v>1669.1465000000001</v>
      </c>
      <c r="I2" s="2" t="s">
        <v>1365</v>
      </c>
      <c r="J2" s="2" t="s">
        <v>673</v>
      </c>
      <c r="K2" s="2" t="s">
        <v>1364</v>
      </c>
      <c r="L2" s="2" t="s">
        <v>1363</v>
      </c>
      <c r="M2" s="2" t="s">
        <v>516</v>
      </c>
      <c r="N2" s="2" t="s">
        <v>1362</v>
      </c>
      <c r="O2" s="2" t="s">
        <v>1348</v>
      </c>
      <c r="P2" s="2" t="s">
        <v>8</v>
      </c>
      <c r="Q2" s="2" t="s">
        <v>7</v>
      </c>
      <c r="R2" s="2" t="s">
        <v>1088</v>
      </c>
      <c r="S2" s="2" t="s">
        <v>1087</v>
      </c>
      <c r="T2" s="2" t="s">
        <v>1086</v>
      </c>
      <c r="U2" s="2">
        <v>6.9243350000000001</v>
      </c>
      <c r="V2" s="2" t="s">
        <v>1087</v>
      </c>
      <c r="W2" s="2" t="s">
        <v>1355</v>
      </c>
      <c r="X2" s="2" t="s">
        <v>0</v>
      </c>
      <c r="Y2" s="2">
        <v>20.731388888888887</v>
      </c>
      <c r="Z2" s="2">
        <v>0.60638888888888687</v>
      </c>
      <c r="AA2" s="2">
        <v>1691.1783955483097</v>
      </c>
    </row>
    <row r="3" spans="1:27" x14ac:dyDescent="0.25">
      <c r="A3" s="2" t="s">
        <v>1095</v>
      </c>
      <c r="B3" s="2" t="s">
        <v>20</v>
      </c>
      <c r="C3" s="2" t="s">
        <v>1361</v>
      </c>
      <c r="D3" s="2">
        <v>1691.1692</v>
      </c>
      <c r="E3" s="2" t="s">
        <v>18</v>
      </c>
      <c r="F3" s="2" t="s">
        <v>1360</v>
      </c>
      <c r="G3" s="2" t="s">
        <v>603</v>
      </c>
      <c r="H3" s="2">
        <v>1669.136</v>
      </c>
      <c r="I3" s="2" t="s">
        <v>1359</v>
      </c>
      <c r="J3" s="2" t="s">
        <v>53</v>
      </c>
      <c r="K3" s="2" t="s">
        <v>1358</v>
      </c>
      <c r="L3" s="2" t="s">
        <v>1357</v>
      </c>
      <c r="M3" s="2" t="s">
        <v>537</v>
      </c>
      <c r="N3" s="2" t="s">
        <v>1356</v>
      </c>
      <c r="O3" s="2" t="s">
        <v>1348</v>
      </c>
      <c r="P3" s="2" t="s">
        <v>8</v>
      </c>
      <c r="Q3" s="2" t="s">
        <v>7</v>
      </c>
      <c r="R3" s="2" t="s">
        <v>1088</v>
      </c>
      <c r="S3" s="2" t="s">
        <v>1087</v>
      </c>
      <c r="T3" s="2" t="s">
        <v>1086</v>
      </c>
      <c r="U3" s="2">
        <v>6.9243350000000001</v>
      </c>
      <c r="V3" s="2" t="s">
        <v>1087</v>
      </c>
      <c r="W3" s="2" t="s">
        <v>1355</v>
      </c>
      <c r="X3" s="2" t="s">
        <v>0</v>
      </c>
      <c r="Y3" s="2">
        <v>20.735555555555557</v>
      </c>
      <c r="Z3" s="2">
        <v>0.61055555555555685</v>
      </c>
      <c r="AA3" s="2">
        <v>1691.1670810880371</v>
      </c>
    </row>
    <row r="4" spans="1:27" x14ac:dyDescent="0.25">
      <c r="A4" s="2" t="s">
        <v>1095</v>
      </c>
      <c r="B4" s="2" t="s">
        <v>20</v>
      </c>
      <c r="C4" s="2" t="s">
        <v>1354</v>
      </c>
      <c r="D4" s="2">
        <v>1691.1572000000001</v>
      </c>
      <c r="E4" s="2" t="s">
        <v>18</v>
      </c>
      <c r="F4" s="2" t="s">
        <v>1353</v>
      </c>
      <c r="G4" s="2" t="s">
        <v>1352</v>
      </c>
      <c r="H4" s="2">
        <v>1669.1251999999999</v>
      </c>
      <c r="I4" s="2" t="s">
        <v>380</v>
      </c>
      <c r="J4" s="2" t="s">
        <v>1151</v>
      </c>
      <c r="K4" s="2" t="s">
        <v>1351</v>
      </c>
      <c r="L4" s="2" t="s">
        <v>1350</v>
      </c>
      <c r="M4" s="2" t="s">
        <v>594</v>
      </c>
      <c r="N4" s="2" t="s">
        <v>1349</v>
      </c>
      <c r="O4" s="2" t="s">
        <v>1348</v>
      </c>
      <c r="P4" s="2" t="s">
        <v>8</v>
      </c>
      <c r="Q4" s="2" t="s">
        <v>7</v>
      </c>
      <c r="R4" s="2" t="s">
        <v>1088</v>
      </c>
      <c r="S4" s="2" t="s">
        <v>1087</v>
      </c>
      <c r="T4" s="2" t="s">
        <v>1086</v>
      </c>
      <c r="U4" s="2">
        <v>6.9243350000000001</v>
      </c>
      <c r="V4" s="2" t="s">
        <v>1087</v>
      </c>
      <c r="W4" s="2" t="s">
        <v>1111</v>
      </c>
      <c r="X4" s="2" t="s">
        <v>0</v>
      </c>
      <c r="Y4" s="2">
        <v>20.739722222222223</v>
      </c>
      <c r="Z4" s="2">
        <v>0.61472222222222328</v>
      </c>
      <c r="AA4" s="2">
        <v>1691.1550666277644</v>
      </c>
    </row>
    <row r="5" spans="1:27" x14ac:dyDescent="0.25">
      <c r="A5" s="2" t="s">
        <v>1095</v>
      </c>
      <c r="B5" s="2" t="s">
        <v>20</v>
      </c>
      <c r="C5" s="2" t="s">
        <v>1347</v>
      </c>
      <c r="D5" s="2">
        <v>1691.173</v>
      </c>
      <c r="E5" s="2" t="s">
        <v>18</v>
      </c>
      <c r="F5" s="2" t="s">
        <v>1346</v>
      </c>
      <c r="G5" s="2" t="s">
        <v>790</v>
      </c>
      <c r="H5" s="2">
        <v>1669.1415</v>
      </c>
      <c r="I5" s="2" t="s">
        <v>362</v>
      </c>
      <c r="J5" s="2" t="s">
        <v>673</v>
      </c>
      <c r="K5" s="2" t="s">
        <v>1345</v>
      </c>
      <c r="L5" s="2" t="s">
        <v>1344</v>
      </c>
      <c r="M5" s="2" t="s">
        <v>516</v>
      </c>
      <c r="N5" s="2" t="s">
        <v>819</v>
      </c>
      <c r="O5" s="2" t="s">
        <v>1204</v>
      </c>
      <c r="P5" s="2" t="s">
        <v>8</v>
      </c>
      <c r="Q5" s="2" t="s">
        <v>7</v>
      </c>
      <c r="R5" s="2" t="s">
        <v>1088</v>
      </c>
      <c r="S5" s="2" t="s">
        <v>1087</v>
      </c>
      <c r="T5" s="2" t="s">
        <v>1086</v>
      </c>
      <c r="U5" s="2">
        <v>6.9243350000000001</v>
      </c>
      <c r="V5" s="2" t="s">
        <v>1087</v>
      </c>
      <c r="W5" s="2" t="s">
        <v>1342</v>
      </c>
      <c r="X5" s="2" t="s">
        <v>0</v>
      </c>
      <c r="Y5" s="2">
        <v>20.74388888888889</v>
      </c>
      <c r="Z5" s="2">
        <v>0.61888888888888971</v>
      </c>
      <c r="AA5" s="2">
        <v>1691.1708521674916</v>
      </c>
    </row>
    <row r="6" spans="1:27" x14ac:dyDescent="0.25">
      <c r="A6" s="2" t="s">
        <v>1095</v>
      </c>
      <c r="B6" s="2" t="s">
        <v>20</v>
      </c>
      <c r="C6" s="2" t="s">
        <v>1341</v>
      </c>
      <c r="D6" s="2">
        <v>1691.1724999999999</v>
      </c>
      <c r="E6" s="2" t="s">
        <v>18</v>
      </c>
      <c r="F6" s="2" t="s">
        <v>1340</v>
      </c>
      <c r="G6" s="2" t="s">
        <v>1339</v>
      </c>
      <c r="H6" s="2">
        <v>1669.1414</v>
      </c>
      <c r="I6" s="2" t="s">
        <v>952</v>
      </c>
      <c r="J6" s="2" t="s">
        <v>885</v>
      </c>
      <c r="K6" s="2" t="s">
        <v>1338</v>
      </c>
      <c r="L6" s="2" t="s">
        <v>1337</v>
      </c>
      <c r="M6" s="2" t="s">
        <v>550</v>
      </c>
      <c r="N6" s="2" t="s">
        <v>1336</v>
      </c>
      <c r="O6" s="2" t="s">
        <v>1204</v>
      </c>
      <c r="P6" s="2" t="s">
        <v>8</v>
      </c>
      <c r="Q6" s="2" t="s">
        <v>7</v>
      </c>
      <c r="R6" s="2" t="s">
        <v>1088</v>
      </c>
      <c r="S6" s="2" t="s">
        <v>1087</v>
      </c>
      <c r="T6" s="2" t="s">
        <v>1086</v>
      </c>
      <c r="U6" s="2">
        <v>6.924334</v>
      </c>
      <c r="V6" s="2" t="s">
        <v>1087</v>
      </c>
      <c r="W6" s="2" t="s">
        <v>1335</v>
      </c>
      <c r="X6" s="2" t="s">
        <v>0</v>
      </c>
      <c r="Y6" s="2">
        <v>20.748055555555556</v>
      </c>
      <c r="Z6" s="2">
        <v>0.62305555555555614</v>
      </c>
      <c r="AA6" s="2">
        <v>1691.1703377072188</v>
      </c>
    </row>
    <row r="7" spans="1:27" x14ac:dyDescent="0.25">
      <c r="A7" s="2" t="s">
        <v>1095</v>
      </c>
      <c r="B7" s="2" t="s">
        <v>20</v>
      </c>
      <c r="C7" s="2" t="s">
        <v>1334</v>
      </c>
      <c r="D7" s="2">
        <v>1691.1741</v>
      </c>
      <c r="E7" s="2" t="s">
        <v>18</v>
      </c>
      <c r="F7" s="2" t="s">
        <v>1333</v>
      </c>
      <c r="G7" s="2" t="s">
        <v>481</v>
      </c>
      <c r="H7" s="2">
        <v>1669.1449</v>
      </c>
      <c r="I7" s="2" t="s">
        <v>952</v>
      </c>
      <c r="J7" s="2" t="s">
        <v>651</v>
      </c>
      <c r="K7" s="2" t="s">
        <v>1332</v>
      </c>
      <c r="L7" s="2" t="s">
        <v>1331</v>
      </c>
      <c r="M7" s="2" t="s">
        <v>594</v>
      </c>
      <c r="N7" s="2" t="s">
        <v>1330</v>
      </c>
      <c r="O7" s="2" t="s">
        <v>1204</v>
      </c>
      <c r="P7" s="2" t="s">
        <v>8</v>
      </c>
      <c r="Q7" s="2" t="s">
        <v>7</v>
      </c>
      <c r="R7" s="2" t="s">
        <v>1088</v>
      </c>
      <c r="S7" s="2" t="s">
        <v>1087</v>
      </c>
      <c r="T7" s="2" t="s">
        <v>1086</v>
      </c>
      <c r="U7" s="2">
        <v>6.924334</v>
      </c>
      <c r="V7" s="2" t="s">
        <v>1087</v>
      </c>
      <c r="W7" s="2" t="s">
        <v>1328</v>
      </c>
      <c r="X7" s="2" t="s">
        <v>0</v>
      </c>
      <c r="Y7" s="2">
        <v>20.752222222222223</v>
      </c>
      <c r="Z7" s="2">
        <v>0.62722222222222257</v>
      </c>
      <c r="AA7" s="2">
        <v>1691.1719232469461</v>
      </c>
    </row>
    <row r="8" spans="1:27" x14ac:dyDescent="0.25">
      <c r="A8" s="2" t="s">
        <v>1095</v>
      </c>
      <c r="B8" s="2" t="s">
        <v>20</v>
      </c>
      <c r="C8" s="2" t="s">
        <v>1327</v>
      </c>
      <c r="D8" s="2">
        <v>1691.1706999999999</v>
      </c>
      <c r="E8" s="2" t="s">
        <v>18</v>
      </c>
      <c r="F8" s="2" t="s">
        <v>1326</v>
      </c>
      <c r="G8" s="2" t="s">
        <v>848</v>
      </c>
      <c r="H8" s="2">
        <v>1669.1422</v>
      </c>
      <c r="I8" s="2" t="s">
        <v>399</v>
      </c>
      <c r="J8" s="2" t="s">
        <v>986</v>
      </c>
      <c r="K8" s="2" t="s">
        <v>1325</v>
      </c>
      <c r="L8" s="2" t="s">
        <v>1324</v>
      </c>
      <c r="M8" s="2" t="s">
        <v>594</v>
      </c>
      <c r="N8" s="2" t="s">
        <v>1048</v>
      </c>
      <c r="O8" s="2" t="s">
        <v>1204</v>
      </c>
      <c r="P8" s="2" t="s">
        <v>8</v>
      </c>
      <c r="Q8" s="2" t="s">
        <v>7</v>
      </c>
      <c r="R8" s="2" t="s">
        <v>1088</v>
      </c>
      <c r="S8" s="2" t="s">
        <v>1087</v>
      </c>
      <c r="T8" s="2" t="s">
        <v>1086</v>
      </c>
      <c r="U8" s="2">
        <v>6.9243119999999996</v>
      </c>
      <c r="V8" s="2" t="s">
        <v>1087</v>
      </c>
      <c r="W8" s="2" t="s">
        <v>1323</v>
      </c>
      <c r="X8" s="2" t="s">
        <v>0</v>
      </c>
      <c r="Y8" s="2">
        <v>20.756388888888889</v>
      </c>
      <c r="Z8" s="2">
        <v>0.631388888888889</v>
      </c>
      <c r="AA8" s="2">
        <v>1691.1685087866733</v>
      </c>
    </row>
    <row r="9" spans="1:27" x14ac:dyDescent="0.25">
      <c r="A9" s="2" t="s">
        <v>1095</v>
      </c>
      <c r="B9" s="2" t="s">
        <v>20</v>
      </c>
      <c r="C9" s="2" t="s">
        <v>1322</v>
      </c>
      <c r="D9" s="2">
        <v>1691.1750999999999</v>
      </c>
      <c r="E9" s="2" t="s">
        <v>18</v>
      </c>
      <c r="F9" s="2" t="s">
        <v>1321</v>
      </c>
      <c r="G9" s="2" t="s">
        <v>108</v>
      </c>
      <c r="H9" s="2">
        <v>1669.1472000000001</v>
      </c>
      <c r="I9" s="2" t="s">
        <v>463</v>
      </c>
      <c r="J9" s="2" t="s">
        <v>992</v>
      </c>
      <c r="K9" s="2" t="s">
        <v>1320</v>
      </c>
      <c r="L9" s="2" t="s">
        <v>1319</v>
      </c>
      <c r="M9" s="2" t="s">
        <v>845</v>
      </c>
      <c r="N9" s="2" t="s">
        <v>1318</v>
      </c>
      <c r="O9" s="2" t="s">
        <v>1204</v>
      </c>
      <c r="P9" s="2" t="s">
        <v>8</v>
      </c>
      <c r="Q9" s="2" t="s">
        <v>7</v>
      </c>
      <c r="R9" s="2" t="s">
        <v>1088</v>
      </c>
      <c r="S9" s="2" t="s">
        <v>1087</v>
      </c>
      <c r="T9" s="2" t="s">
        <v>1086</v>
      </c>
      <c r="U9" s="2">
        <v>6.9242980000000003</v>
      </c>
      <c r="V9" s="2" t="s">
        <v>1112</v>
      </c>
      <c r="W9" s="2" t="s">
        <v>1316</v>
      </c>
      <c r="X9" s="2" t="s">
        <v>0</v>
      </c>
      <c r="Y9" s="2">
        <v>20.760555555555555</v>
      </c>
      <c r="Z9" s="2">
        <v>0.63555555555555543</v>
      </c>
      <c r="AA9" s="2">
        <v>1691.1728943264006</v>
      </c>
    </row>
    <row r="10" spans="1:27" x14ac:dyDescent="0.25">
      <c r="A10" s="2" t="s">
        <v>1095</v>
      </c>
      <c r="B10" s="2" t="s">
        <v>20</v>
      </c>
      <c r="C10" s="2" t="s">
        <v>1315</v>
      </c>
      <c r="D10" s="2">
        <v>1691.1732</v>
      </c>
      <c r="E10" s="2" t="s">
        <v>18</v>
      </c>
      <c r="F10" s="2" t="s">
        <v>1275</v>
      </c>
      <c r="G10" s="2" t="s">
        <v>372</v>
      </c>
      <c r="H10" s="2">
        <v>1669.1461999999999</v>
      </c>
      <c r="I10" s="2" t="s">
        <v>993</v>
      </c>
      <c r="J10" s="2" t="s">
        <v>627</v>
      </c>
      <c r="K10" s="2" t="s">
        <v>1314</v>
      </c>
      <c r="L10" s="2" t="s">
        <v>1313</v>
      </c>
      <c r="M10" s="2" t="s">
        <v>581</v>
      </c>
      <c r="N10" s="2" t="s">
        <v>1312</v>
      </c>
      <c r="O10" s="2" t="s">
        <v>1204</v>
      </c>
      <c r="P10" s="2" t="s">
        <v>8</v>
      </c>
      <c r="Q10" s="2" t="s">
        <v>7</v>
      </c>
      <c r="R10" s="2" t="s">
        <v>1088</v>
      </c>
      <c r="S10" s="2" t="s">
        <v>1087</v>
      </c>
      <c r="T10" s="2" t="s">
        <v>1086</v>
      </c>
      <c r="U10" s="2">
        <v>6.9242949999999999</v>
      </c>
      <c r="V10" s="2" t="s">
        <v>5</v>
      </c>
      <c r="W10" s="2" t="s">
        <v>1310</v>
      </c>
      <c r="X10" s="2" t="s">
        <v>0</v>
      </c>
      <c r="Y10" s="2">
        <v>20.764722222222222</v>
      </c>
      <c r="Z10" s="2">
        <v>0.63972222222222186</v>
      </c>
      <c r="AA10" s="2">
        <v>1691.1709798661279</v>
      </c>
    </row>
    <row r="11" spans="1:27" x14ac:dyDescent="0.25">
      <c r="A11" s="2" t="s">
        <v>1095</v>
      </c>
      <c r="B11" s="2" t="s">
        <v>20</v>
      </c>
      <c r="C11" s="2" t="s">
        <v>1309</v>
      </c>
      <c r="D11" s="2">
        <v>1691.175</v>
      </c>
      <c r="E11" s="2" t="s">
        <v>18</v>
      </c>
      <c r="F11" s="2" t="s">
        <v>1308</v>
      </c>
      <c r="G11" s="2" t="s">
        <v>969</v>
      </c>
      <c r="H11" s="2">
        <v>1669.1487</v>
      </c>
      <c r="I11" s="2" t="s">
        <v>1307</v>
      </c>
      <c r="J11" s="2" t="s">
        <v>847</v>
      </c>
      <c r="K11" s="2" t="s">
        <v>1306</v>
      </c>
      <c r="L11" s="2" t="s">
        <v>1305</v>
      </c>
      <c r="M11" s="2" t="s">
        <v>577</v>
      </c>
      <c r="N11" s="2" t="s">
        <v>1304</v>
      </c>
      <c r="O11" s="2" t="s">
        <v>1204</v>
      </c>
      <c r="P11" s="2" t="s">
        <v>8</v>
      </c>
      <c r="Q11" s="2" t="s">
        <v>7</v>
      </c>
      <c r="R11" s="2" t="s">
        <v>1088</v>
      </c>
      <c r="S11" s="2" t="s">
        <v>1087</v>
      </c>
      <c r="T11" s="2" t="s">
        <v>1086</v>
      </c>
      <c r="U11" s="2">
        <v>6.9242869999999996</v>
      </c>
      <c r="V11" s="2" t="s">
        <v>1112</v>
      </c>
      <c r="W11" s="2" t="s">
        <v>1303</v>
      </c>
      <c r="X11" s="2" t="s">
        <v>0</v>
      </c>
      <c r="Y11" s="2">
        <v>20.768888888888888</v>
      </c>
      <c r="Z11" s="2">
        <v>0.64388888888888829</v>
      </c>
      <c r="AA11" s="2">
        <v>1691.1727654058552</v>
      </c>
    </row>
    <row r="12" spans="1:27" x14ac:dyDescent="0.25">
      <c r="A12" s="2" t="s">
        <v>1095</v>
      </c>
      <c r="B12" s="2" t="s">
        <v>20</v>
      </c>
      <c r="C12" s="2" t="s">
        <v>1302</v>
      </c>
      <c r="D12" s="2">
        <v>1691.1949999999999</v>
      </c>
      <c r="E12" s="2" t="s">
        <v>18</v>
      </c>
      <c r="F12" s="2" t="s">
        <v>1301</v>
      </c>
      <c r="G12" s="2" t="s">
        <v>797</v>
      </c>
      <c r="H12" s="2">
        <v>1669.1692</v>
      </c>
      <c r="I12" s="2" t="s">
        <v>1300</v>
      </c>
      <c r="J12" s="2" t="s">
        <v>1092</v>
      </c>
      <c r="K12" s="2" t="s">
        <v>1299</v>
      </c>
      <c r="L12" s="2" t="s">
        <v>1298</v>
      </c>
      <c r="M12" s="2" t="s">
        <v>594</v>
      </c>
      <c r="N12" s="2" t="s">
        <v>1297</v>
      </c>
      <c r="O12" s="2" t="s">
        <v>1204</v>
      </c>
      <c r="P12" s="2" t="s">
        <v>8</v>
      </c>
      <c r="Q12" s="2" t="s">
        <v>7</v>
      </c>
      <c r="R12" s="2" t="s">
        <v>1088</v>
      </c>
      <c r="S12" s="2" t="s">
        <v>1087</v>
      </c>
      <c r="T12" s="2" t="s">
        <v>1086</v>
      </c>
      <c r="U12" s="2">
        <v>6.9242879999999998</v>
      </c>
      <c r="V12" s="2" t="s">
        <v>1112</v>
      </c>
      <c r="W12" s="2" t="s">
        <v>1295</v>
      </c>
      <c r="X12" s="2" t="s">
        <v>0</v>
      </c>
      <c r="Y12" s="2">
        <v>20.773055555555555</v>
      </c>
      <c r="Z12" s="2">
        <v>0.64805555555555472</v>
      </c>
      <c r="AA12" s="2">
        <v>1691.1927509455825</v>
      </c>
    </row>
    <row r="13" spans="1:27" x14ac:dyDescent="0.25">
      <c r="A13" s="2" t="s">
        <v>1095</v>
      </c>
      <c r="B13" s="2" t="s">
        <v>20</v>
      </c>
      <c r="C13" s="2" t="s">
        <v>1294</v>
      </c>
      <c r="D13" s="2">
        <v>1691.1787999999999</v>
      </c>
      <c r="E13" s="2" t="s">
        <v>18</v>
      </c>
      <c r="F13" s="2" t="s">
        <v>1293</v>
      </c>
      <c r="G13" s="2" t="s">
        <v>579</v>
      </c>
      <c r="H13" s="2">
        <v>1669.1542999999999</v>
      </c>
      <c r="I13" s="2" t="s">
        <v>709</v>
      </c>
      <c r="J13" s="2" t="s">
        <v>1150</v>
      </c>
      <c r="K13" s="2" t="s">
        <v>1292</v>
      </c>
      <c r="L13" s="2" t="s">
        <v>1291</v>
      </c>
      <c r="M13" s="2" t="s">
        <v>845</v>
      </c>
      <c r="N13" s="2" t="s">
        <v>1290</v>
      </c>
      <c r="O13" s="2" t="s">
        <v>1204</v>
      </c>
      <c r="P13" s="2" t="s">
        <v>8</v>
      </c>
      <c r="Q13" s="2" t="s">
        <v>7</v>
      </c>
      <c r="R13" s="2" t="s">
        <v>1088</v>
      </c>
      <c r="S13" s="2" t="s">
        <v>1087</v>
      </c>
      <c r="T13" s="2" t="s">
        <v>1086</v>
      </c>
      <c r="U13" s="2">
        <v>6.9242850000000002</v>
      </c>
      <c r="V13" s="2" t="s">
        <v>5</v>
      </c>
      <c r="W13" s="2" t="s">
        <v>1289</v>
      </c>
      <c r="X13" s="2" t="s">
        <v>0</v>
      </c>
      <c r="Y13" s="2">
        <v>20.777222222222221</v>
      </c>
      <c r="Z13" s="2">
        <v>0.65222222222222115</v>
      </c>
      <c r="AA13" s="2">
        <v>1691.1765364853097</v>
      </c>
    </row>
    <row r="14" spans="1:27" x14ac:dyDescent="0.25">
      <c r="A14" s="2" t="s">
        <v>1095</v>
      </c>
      <c r="B14" s="2" t="s">
        <v>20</v>
      </c>
      <c r="C14" s="2" t="s">
        <v>1288</v>
      </c>
      <c r="D14" s="2">
        <v>1691.1794</v>
      </c>
      <c r="E14" s="2" t="s">
        <v>18</v>
      </c>
      <c r="F14" s="2" t="s">
        <v>1287</v>
      </c>
      <c r="G14" s="2" t="s">
        <v>481</v>
      </c>
      <c r="H14" s="2">
        <v>1669.1554000000001</v>
      </c>
      <c r="I14" s="2" t="s">
        <v>267</v>
      </c>
      <c r="J14" s="2" t="s">
        <v>1208</v>
      </c>
      <c r="K14" s="2" t="s">
        <v>1286</v>
      </c>
      <c r="L14" s="2" t="s">
        <v>1285</v>
      </c>
      <c r="M14" s="2" t="s">
        <v>550</v>
      </c>
      <c r="N14" s="2" t="s">
        <v>1284</v>
      </c>
      <c r="O14" s="2" t="s">
        <v>1204</v>
      </c>
      <c r="P14" s="2" t="s">
        <v>8</v>
      </c>
      <c r="Q14" s="2" t="s">
        <v>7</v>
      </c>
      <c r="R14" s="2" t="s">
        <v>1088</v>
      </c>
      <c r="S14" s="2" t="s">
        <v>1087</v>
      </c>
      <c r="T14" s="2" t="s">
        <v>1086</v>
      </c>
      <c r="U14" s="2">
        <v>6.9242869999999996</v>
      </c>
      <c r="V14" s="2" t="s">
        <v>5</v>
      </c>
      <c r="W14" s="2" t="s">
        <v>1282</v>
      </c>
      <c r="X14" s="2" t="s">
        <v>0</v>
      </c>
      <c r="Y14" s="2">
        <v>20.781388888888888</v>
      </c>
      <c r="Z14" s="2">
        <v>0.65638888888888758</v>
      </c>
      <c r="AA14" s="2">
        <v>1691.1771220250371</v>
      </c>
    </row>
    <row r="15" spans="1:27" x14ac:dyDescent="0.25">
      <c r="A15" s="2" t="s">
        <v>1095</v>
      </c>
      <c r="B15" s="2" t="s">
        <v>20</v>
      </c>
      <c r="C15" s="2" t="s">
        <v>1281</v>
      </c>
      <c r="D15" s="2">
        <v>1691.174</v>
      </c>
      <c r="E15" s="2" t="s">
        <v>18</v>
      </c>
      <c r="F15" s="2" t="s">
        <v>1280</v>
      </c>
      <c r="G15" s="2" t="s">
        <v>697</v>
      </c>
      <c r="H15" s="2">
        <v>1669.1502</v>
      </c>
      <c r="I15" s="2" t="s">
        <v>267</v>
      </c>
      <c r="J15" s="2" t="s">
        <v>1167</v>
      </c>
      <c r="K15" s="2" t="s">
        <v>1279</v>
      </c>
      <c r="L15" s="2" t="s">
        <v>1278</v>
      </c>
      <c r="M15" s="2" t="s">
        <v>550</v>
      </c>
      <c r="N15" s="2" t="s">
        <v>1017</v>
      </c>
      <c r="O15" s="2" t="s">
        <v>1204</v>
      </c>
      <c r="P15" s="2" t="s">
        <v>8</v>
      </c>
      <c r="Q15" s="2" t="s">
        <v>7</v>
      </c>
      <c r="R15" s="2" t="s">
        <v>1088</v>
      </c>
      <c r="S15" s="2" t="s">
        <v>1087</v>
      </c>
      <c r="T15" s="2" t="s">
        <v>1086</v>
      </c>
      <c r="U15" s="2">
        <v>6.9242819999999998</v>
      </c>
      <c r="V15" s="2" t="s">
        <v>1244</v>
      </c>
      <c r="W15" s="2" t="s">
        <v>1277</v>
      </c>
      <c r="X15" s="2" t="s">
        <v>0</v>
      </c>
      <c r="Y15" s="2">
        <v>20.785555555555558</v>
      </c>
      <c r="Z15" s="2">
        <v>0.66055555555555756</v>
      </c>
      <c r="AA15" s="2">
        <v>1691.1717075647643</v>
      </c>
    </row>
    <row r="16" spans="1:27" x14ac:dyDescent="0.25">
      <c r="A16" s="2" t="s">
        <v>1095</v>
      </c>
      <c r="B16" s="2" t="s">
        <v>20</v>
      </c>
      <c r="C16" s="2" t="s">
        <v>1276</v>
      </c>
      <c r="D16" s="2">
        <v>1691.1801</v>
      </c>
      <c r="E16" s="2" t="s">
        <v>18</v>
      </c>
      <c r="F16" s="2" t="s">
        <v>1275</v>
      </c>
      <c r="G16" s="2" t="s">
        <v>372</v>
      </c>
      <c r="H16" s="2">
        <v>1669.1567</v>
      </c>
      <c r="I16" s="2" t="s">
        <v>644</v>
      </c>
      <c r="J16" s="2" t="s">
        <v>840</v>
      </c>
      <c r="K16" s="2" t="s">
        <v>1274</v>
      </c>
      <c r="L16" s="2" t="s">
        <v>1273</v>
      </c>
      <c r="M16" s="2" t="s">
        <v>845</v>
      </c>
      <c r="N16" s="2" t="s">
        <v>1017</v>
      </c>
      <c r="O16" s="2" t="s">
        <v>1204</v>
      </c>
      <c r="P16" s="2" t="s">
        <v>8</v>
      </c>
      <c r="Q16" s="2" t="s">
        <v>7</v>
      </c>
      <c r="R16" s="2" t="s">
        <v>1088</v>
      </c>
      <c r="S16" s="2" t="s">
        <v>1087</v>
      </c>
      <c r="T16" s="2" t="s">
        <v>1086</v>
      </c>
      <c r="U16" s="2">
        <v>6.9242689999999998</v>
      </c>
      <c r="V16" s="2" t="s">
        <v>1213</v>
      </c>
      <c r="W16" s="2" t="s">
        <v>1271</v>
      </c>
      <c r="X16" s="2" t="s">
        <v>0</v>
      </c>
      <c r="Y16" s="2">
        <v>20.789722222222224</v>
      </c>
      <c r="Z16" s="2">
        <v>0.66472222222222399</v>
      </c>
      <c r="AA16" s="2">
        <v>1691.1777931044917</v>
      </c>
    </row>
    <row r="17" spans="1:27" x14ac:dyDescent="0.25">
      <c r="A17" s="2" t="s">
        <v>1095</v>
      </c>
      <c r="B17" s="2" t="s">
        <v>20</v>
      </c>
      <c r="C17" s="2" t="s">
        <v>1270</v>
      </c>
      <c r="D17" s="2">
        <v>1691.1750999999999</v>
      </c>
      <c r="E17" s="2" t="s">
        <v>18</v>
      </c>
      <c r="F17" s="2" t="s">
        <v>1269</v>
      </c>
      <c r="G17" s="2" t="s">
        <v>856</v>
      </c>
      <c r="H17" s="2">
        <v>1669.1521</v>
      </c>
      <c r="I17" s="2" t="s">
        <v>267</v>
      </c>
      <c r="J17" s="2" t="s">
        <v>1159</v>
      </c>
      <c r="K17" s="2" t="s">
        <v>1268</v>
      </c>
      <c r="L17" s="2" t="s">
        <v>1267</v>
      </c>
      <c r="M17" s="2" t="s">
        <v>845</v>
      </c>
      <c r="N17" s="2" t="s">
        <v>1266</v>
      </c>
      <c r="O17" s="2" t="s">
        <v>1204</v>
      </c>
      <c r="P17" s="2" t="s">
        <v>8</v>
      </c>
      <c r="Q17" s="2" t="s">
        <v>7</v>
      </c>
      <c r="R17" s="2" t="s">
        <v>1088</v>
      </c>
      <c r="S17" s="2" t="s">
        <v>1087</v>
      </c>
      <c r="T17" s="2" t="s">
        <v>1086</v>
      </c>
      <c r="U17" s="2">
        <v>6.9242759999999999</v>
      </c>
      <c r="V17" s="2" t="s">
        <v>1202</v>
      </c>
      <c r="W17" s="2" t="s">
        <v>1264</v>
      </c>
      <c r="X17" s="2" t="s">
        <v>0</v>
      </c>
      <c r="Y17" s="2">
        <v>20.79388888888889</v>
      </c>
      <c r="Z17" s="2">
        <v>0.66888888888889042</v>
      </c>
      <c r="AA17" s="2">
        <v>1691.1727786442189</v>
      </c>
    </row>
    <row r="18" spans="1:27" x14ac:dyDescent="0.25">
      <c r="A18" s="2" t="s">
        <v>1095</v>
      </c>
      <c r="B18" s="2" t="s">
        <v>20</v>
      </c>
      <c r="C18" s="2" t="s">
        <v>1263</v>
      </c>
      <c r="D18" s="2">
        <v>1691.1789000000001</v>
      </c>
      <c r="E18" s="2" t="s">
        <v>18</v>
      </c>
      <c r="F18" s="2" t="s">
        <v>1262</v>
      </c>
      <c r="G18" s="2" t="s">
        <v>1043</v>
      </c>
      <c r="H18" s="2">
        <v>1669.1568</v>
      </c>
      <c r="I18" s="2" t="s">
        <v>228</v>
      </c>
      <c r="J18" s="2" t="s">
        <v>1261</v>
      </c>
      <c r="K18" s="2" t="s">
        <v>1260</v>
      </c>
      <c r="L18" s="2" t="s">
        <v>1259</v>
      </c>
      <c r="M18" s="2" t="s">
        <v>845</v>
      </c>
      <c r="N18" s="2" t="s">
        <v>1258</v>
      </c>
      <c r="O18" s="2" t="s">
        <v>1204</v>
      </c>
      <c r="P18" s="2" t="s">
        <v>8</v>
      </c>
      <c r="Q18" s="2" t="s">
        <v>7</v>
      </c>
      <c r="R18" s="2" t="s">
        <v>1088</v>
      </c>
      <c r="S18" s="2" t="s">
        <v>1087</v>
      </c>
      <c r="T18" s="2" t="s">
        <v>1086</v>
      </c>
      <c r="U18" s="2">
        <v>6.9242920000000003</v>
      </c>
      <c r="V18" s="2" t="s">
        <v>1202</v>
      </c>
      <c r="W18" s="2" t="s">
        <v>1256</v>
      </c>
      <c r="X18" s="2" t="s">
        <v>0</v>
      </c>
      <c r="Y18" s="2">
        <v>20.798055555555557</v>
      </c>
      <c r="Z18" s="2">
        <v>0.67305555555555685</v>
      </c>
      <c r="AA18" s="2">
        <v>1691.1765641839463</v>
      </c>
    </row>
    <row r="19" spans="1:27" x14ac:dyDescent="0.25">
      <c r="A19" s="2" t="s">
        <v>1095</v>
      </c>
      <c r="B19" s="2" t="s">
        <v>20</v>
      </c>
      <c r="C19" s="2" t="s">
        <v>1255</v>
      </c>
      <c r="D19" s="2">
        <v>1691.1721</v>
      </c>
      <c r="E19" s="2" t="s">
        <v>18</v>
      </c>
      <c r="F19" s="2" t="s">
        <v>1254</v>
      </c>
      <c r="G19" s="2" t="s">
        <v>1253</v>
      </c>
      <c r="H19" s="2">
        <v>1669.1506999999999</v>
      </c>
      <c r="I19" s="2" t="s">
        <v>251</v>
      </c>
      <c r="J19" s="2" t="s">
        <v>840</v>
      </c>
      <c r="K19" s="2" t="s">
        <v>1252</v>
      </c>
      <c r="L19" s="2" t="s">
        <v>1251</v>
      </c>
      <c r="M19" s="2" t="s">
        <v>550</v>
      </c>
      <c r="N19" s="2" t="s">
        <v>1250</v>
      </c>
      <c r="O19" s="2" t="s">
        <v>1204</v>
      </c>
      <c r="P19" s="2" t="s">
        <v>8</v>
      </c>
      <c r="Q19" s="2" t="s">
        <v>7</v>
      </c>
      <c r="R19" s="2" t="s">
        <v>1088</v>
      </c>
      <c r="S19" s="2" t="s">
        <v>1087</v>
      </c>
      <c r="T19" s="2" t="s">
        <v>1086</v>
      </c>
      <c r="U19" s="2">
        <v>6.9243079999999999</v>
      </c>
      <c r="V19" s="2" t="s">
        <v>1202</v>
      </c>
      <c r="W19" s="2" t="s">
        <v>1249</v>
      </c>
      <c r="X19" s="2" t="s">
        <v>0</v>
      </c>
      <c r="Y19" s="2">
        <v>20.802222222222223</v>
      </c>
      <c r="Z19" s="2">
        <v>0.67722222222222328</v>
      </c>
      <c r="AA19" s="2">
        <v>1691.1697497236735</v>
      </c>
    </row>
    <row r="20" spans="1:27" x14ac:dyDescent="0.25">
      <c r="A20" s="2" t="s">
        <v>1095</v>
      </c>
      <c r="B20" s="2" t="s">
        <v>20</v>
      </c>
      <c r="C20" s="2" t="s">
        <v>1248</v>
      </c>
      <c r="D20" s="2">
        <v>1691.1780000000001</v>
      </c>
      <c r="E20" s="2" t="s">
        <v>18</v>
      </c>
      <c r="F20" s="2" t="s">
        <v>1247</v>
      </c>
      <c r="G20" s="2" t="s">
        <v>602</v>
      </c>
      <c r="H20" s="2">
        <v>1669.1584</v>
      </c>
      <c r="I20" s="2" t="s">
        <v>153</v>
      </c>
      <c r="J20" s="2" t="s">
        <v>1242</v>
      </c>
      <c r="K20" s="2" t="s">
        <v>765</v>
      </c>
      <c r="L20" s="2" t="s">
        <v>1246</v>
      </c>
      <c r="M20" s="2" t="s">
        <v>845</v>
      </c>
      <c r="N20" s="2" t="s">
        <v>1245</v>
      </c>
      <c r="O20" s="2" t="s">
        <v>1204</v>
      </c>
      <c r="P20" s="2" t="s">
        <v>8</v>
      </c>
      <c r="Q20" s="2" t="s">
        <v>7</v>
      </c>
      <c r="R20" s="2" t="s">
        <v>1088</v>
      </c>
      <c r="S20" s="2" t="s">
        <v>1087</v>
      </c>
      <c r="T20" s="2" t="s">
        <v>1086</v>
      </c>
      <c r="U20" s="2">
        <v>6.9243119999999996</v>
      </c>
      <c r="V20" s="2" t="s">
        <v>1244</v>
      </c>
      <c r="W20" s="2" t="s">
        <v>1234</v>
      </c>
      <c r="X20" s="2" t="s">
        <v>0</v>
      </c>
      <c r="Y20" s="2">
        <v>20.80638888888889</v>
      </c>
      <c r="Z20" s="2">
        <v>0.68138888888888971</v>
      </c>
      <c r="AA20" s="2">
        <v>1691.1756352634009</v>
      </c>
    </row>
    <row r="21" spans="1:27" x14ac:dyDescent="0.25">
      <c r="A21" s="2" t="s">
        <v>1095</v>
      </c>
      <c r="B21" s="2" t="s">
        <v>20</v>
      </c>
      <c r="C21" s="2" t="s">
        <v>1243</v>
      </c>
      <c r="D21" s="2">
        <v>1691.1741</v>
      </c>
      <c r="E21" s="2" t="s">
        <v>18</v>
      </c>
      <c r="F21" s="2" t="s">
        <v>681</v>
      </c>
      <c r="G21" s="2" t="s">
        <v>743</v>
      </c>
      <c r="H21" s="2">
        <v>1669.1536000000001</v>
      </c>
      <c r="I21" s="2" t="s">
        <v>267</v>
      </c>
      <c r="J21" s="2" t="s">
        <v>1242</v>
      </c>
      <c r="K21" s="2" t="s">
        <v>991</v>
      </c>
      <c r="L21" s="2" t="s">
        <v>1241</v>
      </c>
      <c r="M21" s="2" t="s">
        <v>550</v>
      </c>
      <c r="N21" s="2" t="s">
        <v>1240</v>
      </c>
      <c r="O21" s="2" t="s">
        <v>1204</v>
      </c>
      <c r="P21" s="2" t="s">
        <v>8</v>
      </c>
      <c r="Q21" s="2" t="s">
        <v>7</v>
      </c>
      <c r="R21" s="2" t="s">
        <v>1088</v>
      </c>
      <c r="S21" s="2" t="s">
        <v>1087</v>
      </c>
      <c r="T21" s="2" t="s">
        <v>1086</v>
      </c>
      <c r="U21" s="2">
        <v>6.9243129999999997</v>
      </c>
      <c r="V21" s="2" t="s">
        <v>1213</v>
      </c>
      <c r="W21" s="2" t="s">
        <v>1234</v>
      </c>
      <c r="X21" s="2" t="s">
        <v>0</v>
      </c>
      <c r="Y21" s="2">
        <v>20.810555555555556</v>
      </c>
      <c r="Z21" s="2">
        <v>0.68555555555555614</v>
      </c>
      <c r="AA21" s="2">
        <v>1691.171720803128</v>
      </c>
    </row>
    <row r="22" spans="1:27" x14ac:dyDescent="0.25">
      <c r="A22" s="2" t="s">
        <v>1095</v>
      </c>
      <c r="B22" s="2" t="s">
        <v>20</v>
      </c>
      <c r="C22" s="2" t="s">
        <v>1239</v>
      </c>
      <c r="D22" s="2">
        <v>1691.1819</v>
      </c>
      <c r="E22" s="2" t="s">
        <v>18</v>
      </c>
      <c r="F22" s="2" t="s">
        <v>910</v>
      </c>
      <c r="G22" s="2" t="s">
        <v>66</v>
      </c>
      <c r="H22" s="2">
        <v>1669.1622</v>
      </c>
      <c r="I22" s="2" t="s">
        <v>220</v>
      </c>
      <c r="J22" s="2" t="s">
        <v>1238</v>
      </c>
      <c r="K22" s="2" t="s">
        <v>1237</v>
      </c>
      <c r="L22" s="2" t="s">
        <v>1236</v>
      </c>
      <c r="M22" s="2" t="s">
        <v>537</v>
      </c>
      <c r="N22" s="2" t="s">
        <v>757</v>
      </c>
      <c r="O22" s="2" t="s">
        <v>1204</v>
      </c>
      <c r="P22" s="2" t="s">
        <v>8</v>
      </c>
      <c r="Q22" s="2" t="s">
        <v>7</v>
      </c>
      <c r="R22" s="2" t="s">
        <v>1088</v>
      </c>
      <c r="S22" s="2" t="s">
        <v>1087</v>
      </c>
      <c r="T22" s="2" t="s">
        <v>1086</v>
      </c>
      <c r="U22" s="2">
        <v>6.9243129999999997</v>
      </c>
      <c r="V22" s="2" t="s">
        <v>1213</v>
      </c>
      <c r="W22" s="2" t="s">
        <v>1234</v>
      </c>
      <c r="X22" s="2" t="s">
        <v>0</v>
      </c>
      <c r="Y22" s="2">
        <v>20.814722222222223</v>
      </c>
      <c r="Z22" s="2">
        <v>0.68972222222222257</v>
      </c>
      <c r="AA22" s="2">
        <v>1691.1795063428553</v>
      </c>
    </row>
    <row r="23" spans="1:27" x14ac:dyDescent="0.25">
      <c r="A23" s="2" t="s">
        <v>1095</v>
      </c>
      <c r="B23" s="2" t="s">
        <v>20</v>
      </c>
      <c r="C23" s="2" t="s">
        <v>1233</v>
      </c>
      <c r="D23" s="2">
        <v>1691.181</v>
      </c>
      <c r="E23" s="2" t="s">
        <v>18</v>
      </c>
      <c r="F23" s="2" t="s">
        <v>1232</v>
      </c>
      <c r="G23" s="2" t="s">
        <v>302</v>
      </c>
      <c r="H23" s="2">
        <v>1669.1612</v>
      </c>
      <c r="I23" s="2" t="s">
        <v>1231</v>
      </c>
      <c r="J23" s="2" t="s">
        <v>1230</v>
      </c>
      <c r="K23" s="2" t="s">
        <v>1229</v>
      </c>
      <c r="L23" s="2" t="s">
        <v>1228</v>
      </c>
      <c r="M23" s="2" t="s">
        <v>499</v>
      </c>
      <c r="N23" s="2" t="s">
        <v>1227</v>
      </c>
      <c r="O23" s="2" t="s">
        <v>1204</v>
      </c>
      <c r="P23" s="2" t="s">
        <v>8</v>
      </c>
      <c r="Q23" s="2" t="s">
        <v>7</v>
      </c>
      <c r="R23" s="2" t="s">
        <v>1088</v>
      </c>
      <c r="S23" s="2" t="s">
        <v>1087</v>
      </c>
      <c r="T23" s="2" t="s">
        <v>1086</v>
      </c>
      <c r="U23" s="2">
        <v>6.924315</v>
      </c>
      <c r="V23" s="2" t="s">
        <v>1213</v>
      </c>
      <c r="W23" s="2" t="s">
        <v>1220</v>
      </c>
      <c r="X23" s="2" t="s">
        <v>0</v>
      </c>
      <c r="Y23" s="2">
        <v>20.818888888888889</v>
      </c>
      <c r="Z23" s="2">
        <v>0.693888888888889</v>
      </c>
      <c r="AA23" s="2">
        <v>1691.1785918825826</v>
      </c>
    </row>
    <row r="24" spans="1:27" x14ac:dyDescent="0.25">
      <c r="A24" s="2" t="s">
        <v>1095</v>
      </c>
      <c r="B24" s="2" t="s">
        <v>20</v>
      </c>
      <c r="C24" s="2" t="s">
        <v>1226</v>
      </c>
      <c r="D24" s="2">
        <v>1691.1754000000001</v>
      </c>
      <c r="E24" s="2" t="s">
        <v>18</v>
      </c>
      <c r="F24" s="2" t="s">
        <v>1225</v>
      </c>
      <c r="G24" s="2" t="s">
        <v>183</v>
      </c>
      <c r="H24" s="2">
        <v>1669.1568</v>
      </c>
      <c r="I24" s="2" t="s">
        <v>54</v>
      </c>
      <c r="J24" s="2" t="s">
        <v>1224</v>
      </c>
      <c r="K24" s="2" t="s">
        <v>1223</v>
      </c>
      <c r="L24" s="2" t="s">
        <v>1222</v>
      </c>
      <c r="M24" s="2" t="s">
        <v>550</v>
      </c>
      <c r="N24" s="2" t="s">
        <v>1215</v>
      </c>
      <c r="O24" s="2" t="s">
        <v>1204</v>
      </c>
      <c r="P24" s="2" t="s">
        <v>8</v>
      </c>
      <c r="Q24" s="2" t="s">
        <v>7</v>
      </c>
      <c r="R24" s="2" t="s">
        <v>1088</v>
      </c>
      <c r="S24" s="2" t="s">
        <v>1087</v>
      </c>
      <c r="T24" s="2" t="s">
        <v>1086</v>
      </c>
      <c r="U24" s="2">
        <v>6.924315</v>
      </c>
      <c r="V24" s="2" t="s">
        <v>1213</v>
      </c>
      <c r="W24" s="2" t="s">
        <v>1220</v>
      </c>
      <c r="X24" s="2" t="s">
        <v>0</v>
      </c>
      <c r="Y24" s="2">
        <v>20.823055555555555</v>
      </c>
      <c r="Z24" s="2">
        <v>0.69805555555555543</v>
      </c>
      <c r="AA24" s="2">
        <v>1691.1729774223099</v>
      </c>
    </row>
    <row r="25" spans="1:27" x14ac:dyDescent="0.25">
      <c r="A25" s="2" t="s">
        <v>1095</v>
      </c>
      <c r="B25" s="2" t="s">
        <v>20</v>
      </c>
      <c r="C25" s="2" t="s">
        <v>1219</v>
      </c>
      <c r="D25" s="2">
        <v>1691.1808000000001</v>
      </c>
      <c r="E25" s="2" t="s">
        <v>18</v>
      </c>
      <c r="F25" s="2" t="s">
        <v>1218</v>
      </c>
      <c r="G25" s="2" t="s">
        <v>848</v>
      </c>
      <c r="H25" s="2">
        <v>1669.1623999999999</v>
      </c>
      <c r="I25" s="2" t="s">
        <v>98</v>
      </c>
      <c r="J25" s="2" t="s">
        <v>1208</v>
      </c>
      <c r="K25" s="2" t="s">
        <v>1217</v>
      </c>
      <c r="L25" s="2" t="s">
        <v>1216</v>
      </c>
      <c r="M25" s="2" t="s">
        <v>516</v>
      </c>
      <c r="N25" s="2" t="s">
        <v>1215</v>
      </c>
      <c r="O25" s="2" t="s">
        <v>1204</v>
      </c>
      <c r="P25" s="2" t="s">
        <v>8</v>
      </c>
      <c r="Q25" s="2" t="s">
        <v>7</v>
      </c>
      <c r="R25" s="2" t="s">
        <v>1088</v>
      </c>
      <c r="S25" s="2" t="s">
        <v>1087</v>
      </c>
      <c r="T25" s="2" t="s">
        <v>1086</v>
      </c>
      <c r="U25" s="2">
        <v>6.9243160000000001</v>
      </c>
      <c r="V25" s="2" t="s">
        <v>1213</v>
      </c>
      <c r="W25" s="2" t="s">
        <v>1212</v>
      </c>
      <c r="X25" s="2" t="s">
        <v>0</v>
      </c>
      <c r="Y25" s="2">
        <v>20.827222222222222</v>
      </c>
      <c r="Z25" s="2">
        <v>0.70222222222222186</v>
      </c>
      <c r="AA25" s="2">
        <v>1691.1783629620372</v>
      </c>
    </row>
    <row r="26" spans="1:27" x14ac:dyDescent="0.25">
      <c r="A26" s="2" t="s">
        <v>1095</v>
      </c>
      <c r="B26" s="2" t="s">
        <v>20</v>
      </c>
      <c r="C26" s="2" t="s">
        <v>1211</v>
      </c>
      <c r="D26" s="2">
        <v>1691.1784</v>
      </c>
      <c r="E26" s="2" t="s">
        <v>18</v>
      </c>
      <c r="F26" s="2" t="s">
        <v>1210</v>
      </c>
      <c r="G26" s="2" t="s">
        <v>1209</v>
      </c>
      <c r="H26" s="2">
        <v>1669.1605</v>
      </c>
      <c r="I26" s="2" t="s">
        <v>235</v>
      </c>
      <c r="J26" s="2" t="s">
        <v>1208</v>
      </c>
      <c r="K26" s="2" t="s">
        <v>1207</v>
      </c>
      <c r="L26" s="2" t="s">
        <v>1206</v>
      </c>
      <c r="M26" s="2" t="s">
        <v>516</v>
      </c>
      <c r="N26" s="2" t="s">
        <v>1205</v>
      </c>
      <c r="O26" s="2" t="s">
        <v>1204</v>
      </c>
      <c r="P26" s="2" t="s">
        <v>8</v>
      </c>
      <c r="Q26" s="2" t="s">
        <v>7</v>
      </c>
      <c r="R26" s="2" t="s">
        <v>1088</v>
      </c>
      <c r="S26" s="2" t="s">
        <v>1087</v>
      </c>
      <c r="T26" s="2" t="s">
        <v>1086</v>
      </c>
      <c r="U26" s="2">
        <v>6.9243300000000003</v>
      </c>
      <c r="V26" s="2" t="s">
        <v>1202</v>
      </c>
      <c r="W26" s="2" t="s">
        <v>1201</v>
      </c>
      <c r="X26" s="2" t="s">
        <v>0</v>
      </c>
      <c r="Y26" s="2">
        <v>20.831388888888888</v>
      </c>
      <c r="Z26" s="2">
        <v>0.70638888888888829</v>
      </c>
      <c r="AA26" s="2">
        <v>1691.1759485017644</v>
      </c>
    </row>
    <row r="27" spans="1:27" x14ac:dyDescent="0.25">
      <c r="A27" s="2" t="s">
        <v>1095</v>
      </c>
      <c r="B27" s="2" t="s">
        <v>20</v>
      </c>
      <c r="C27" s="2" t="s">
        <v>1200</v>
      </c>
      <c r="D27" s="2">
        <v>1691.1724999999999</v>
      </c>
      <c r="E27" s="2" t="s">
        <v>18</v>
      </c>
      <c r="F27" s="2" t="s">
        <v>1199</v>
      </c>
      <c r="G27" s="2" t="s">
        <v>324</v>
      </c>
      <c r="H27" s="2">
        <v>1669.1558</v>
      </c>
      <c r="I27" s="2" t="s">
        <v>74</v>
      </c>
      <c r="J27" s="2" t="s">
        <v>840</v>
      </c>
      <c r="K27" s="2" t="s">
        <v>1198</v>
      </c>
      <c r="L27" s="2" t="s">
        <v>1197</v>
      </c>
      <c r="M27" s="2" t="s">
        <v>845</v>
      </c>
      <c r="N27" s="2" t="s">
        <v>1196</v>
      </c>
      <c r="O27" s="2" t="s">
        <v>1089</v>
      </c>
      <c r="P27" s="2" t="s">
        <v>8</v>
      </c>
      <c r="Q27" s="2" t="s">
        <v>7</v>
      </c>
      <c r="R27" s="2" t="s">
        <v>1088</v>
      </c>
      <c r="S27" s="2" t="s">
        <v>1087</v>
      </c>
      <c r="T27" s="2" t="s">
        <v>1086</v>
      </c>
      <c r="U27" s="2">
        <v>6.9243569999999997</v>
      </c>
      <c r="V27" s="2" t="s">
        <v>1194</v>
      </c>
      <c r="W27" s="2" t="s">
        <v>1193</v>
      </c>
      <c r="X27" s="2" t="s">
        <v>0</v>
      </c>
      <c r="Y27" s="2">
        <v>20.835555555555555</v>
      </c>
      <c r="Z27" s="2">
        <v>0.71055555555555472</v>
      </c>
      <c r="AA27" s="2">
        <v>1691.1700340414918</v>
      </c>
    </row>
    <row r="28" spans="1:27" x14ac:dyDescent="0.25">
      <c r="A28" s="2" t="s">
        <v>1095</v>
      </c>
      <c r="B28" s="2" t="s">
        <v>20</v>
      </c>
      <c r="C28" s="2" t="s">
        <v>1192</v>
      </c>
      <c r="D28" s="2">
        <v>1691.1842999999999</v>
      </c>
      <c r="E28" s="2" t="s">
        <v>18</v>
      </c>
      <c r="F28" s="2" t="s">
        <v>944</v>
      </c>
      <c r="G28" s="2" t="s">
        <v>771</v>
      </c>
      <c r="H28" s="2">
        <v>1669.1674</v>
      </c>
      <c r="I28" s="2" t="s">
        <v>117</v>
      </c>
      <c r="J28" s="2" t="s">
        <v>1175</v>
      </c>
      <c r="K28" s="2" t="s">
        <v>1191</v>
      </c>
      <c r="L28" s="2" t="s">
        <v>1190</v>
      </c>
      <c r="M28" s="2" t="s">
        <v>845</v>
      </c>
      <c r="N28" s="2" t="s">
        <v>1189</v>
      </c>
      <c r="O28" s="2" t="s">
        <v>1089</v>
      </c>
      <c r="P28" s="2" t="s">
        <v>8</v>
      </c>
      <c r="Q28" s="2" t="s">
        <v>7</v>
      </c>
      <c r="R28" s="2" t="s">
        <v>1088</v>
      </c>
      <c r="S28" s="2" t="s">
        <v>1087</v>
      </c>
      <c r="T28" s="2" t="s">
        <v>1086</v>
      </c>
      <c r="U28" s="2">
        <v>6.9243759999999996</v>
      </c>
      <c r="V28" s="2" t="s">
        <v>1147</v>
      </c>
      <c r="W28" s="2" t="s">
        <v>1187</v>
      </c>
      <c r="X28" s="2" t="s">
        <v>0</v>
      </c>
      <c r="Y28" s="2">
        <v>20.839722222222221</v>
      </c>
      <c r="Z28" s="2">
        <v>0.71472222222222115</v>
      </c>
      <c r="AA28" s="2">
        <v>1691.1818195812191</v>
      </c>
    </row>
    <row r="29" spans="1:27" x14ac:dyDescent="0.25">
      <c r="A29" s="2" t="s">
        <v>1095</v>
      </c>
      <c r="B29" s="2" t="s">
        <v>20</v>
      </c>
      <c r="C29" s="2" t="s">
        <v>1186</v>
      </c>
      <c r="D29" s="2">
        <v>1691.181</v>
      </c>
      <c r="E29" s="2" t="s">
        <v>18</v>
      </c>
      <c r="F29" s="2" t="s">
        <v>1185</v>
      </c>
      <c r="G29" s="2" t="s">
        <v>496</v>
      </c>
      <c r="H29" s="2">
        <v>1669.1641999999999</v>
      </c>
      <c r="I29" s="2" t="s">
        <v>167</v>
      </c>
      <c r="J29" s="2" t="s">
        <v>1184</v>
      </c>
      <c r="K29" s="2" t="s">
        <v>1183</v>
      </c>
      <c r="L29" s="2" t="s">
        <v>1182</v>
      </c>
      <c r="M29" s="2" t="s">
        <v>1181</v>
      </c>
      <c r="N29" s="2" t="s">
        <v>1180</v>
      </c>
      <c r="O29" s="2" t="s">
        <v>1089</v>
      </c>
      <c r="P29" s="2" t="s">
        <v>8</v>
      </c>
      <c r="Q29" s="2" t="s">
        <v>7</v>
      </c>
      <c r="R29" s="2" t="s">
        <v>1088</v>
      </c>
      <c r="S29" s="2" t="s">
        <v>1087</v>
      </c>
      <c r="T29" s="2" t="s">
        <v>1086</v>
      </c>
      <c r="U29" s="2">
        <v>6.9243880000000004</v>
      </c>
      <c r="V29" s="2" t="s">
        <v>1147</v>
      </c>
      <c r="W29" s="2" t="s">
        <v>1178</v>
      </c>
      <c r="X29" s="2" t="s">
        <v>0</v>
      </c>
      <c r="Y29" s="2">
        <v>20.843888888888888</v>
      </c>
      <c r="Z29" s="2">
        <v>0.71888888888888758</v>
      </c>
      <c r="AA29" s="2">
        <v>1691.1785051209465</v>
      </c>
    </row>
    <row r="30" spans="1:27" x14ac:dyDescent="0.25">
      <c r="A30" s="2" t="s">
        <v>1095</v>
      </c>
      <c r="B30" s="2" t="s">
        <v>20</v>
      </c>
      <c r="C30" s="2" t="s">
        <v>1177</v>
      </c>
      <c r="D30" s="2">
        <v>1691.1797999999999</v>
      </c>
      <c r="E30" s="2" t="s">
        <v>18</v>
      </c>
      <c r="F30" s="2" t="s">
        <v>1176</v>
      </c>
      <c r="G30" s="2" t="s">
        <v>162</v>
      </c>
      <c r="H30" s="2">
        <v>1669.1641999999999</v>
      </c>
      <c r="I30" s="2" t="s">
        <v>73</v>
      </c>
      <c r="J30" s="2" t="s">
        <v>1175</v>
      </c>
      <c r="K30" s="2" t="s">
        <v>1174</v>
      </c>
      <c r="L30" s="2" t="s">
        <v>1173</v>
      </c>
      <c r="M30" s="2" t="s">
        <v>516</v>
      </c>
      <c r="N30" s="2" t="s">
        <v>617</v>
      </c>
      <c r="O30" s="2" t="s">
        <v>1089</v>
      </c>
      <c r="P30" s="2" t="s">
        <v>8</v>
      </c>
      <c r="Q30" s="2" t="s">
        <v>7</v>
      </c>
      <c r="R30" s="2" t="s">
        <v>1088</v>
      </c>
      <c r="S30" s="2" t="s">
        <v>1087</v>
      </c>
      <c r="T30" s="2" t="s">
        <v>1086</v>
      </c>
      <c r="U30" s="2">
        <v>6.9244000000000003</v>
      </c>
      <c r="V30" s="2" t="s">
        <v>1171</v>
      </c>
      <c r="W30" s="2" t="s">
        <v>1170</v>
      </c>
      <c r="X30" s="2" t="s">
        <v>0</v>
      </c>
      <c r="Y30" s="2">
        <v>20.848055555555554</v>
      </c>
      <c r="Z30" s="2">
        <v>0.72305555555555401</v>
      </c>
      <c r="AA30" s="2">
        <v>1691.1772906606736</v>
      </c>
    </row>
    <row r="31" spans="1:27" x14ac:dyDescent="0.25">
      <c r="A31" s="2" t="s">
        <v>1095</v>
      </c>
      <c r="B31" s="2" t="s">
        <v>20</v>
      </c>
      <c r="C31" s="2" t="s">
        <v>1169</v>
      </c>
      <c r="D31" s="2">
        <v>1691.1804</v>
      </c>
      <c r="E31" s="2" t="s">
        <v>18</v>
      </c>
      <c r="F31" s="2" t="s">
        <v>1168</v>
      </c>
      <c r="G31" s="2" t="s">
        <v>848</v>
      </c>
      <c r="H31" s="2">
        <v>1669.1648</v>
      </c>
      <c r="I31" s="2" t="s">
        <v>1051</v>
      </c>
      <c r="J31" s="2" t="s">
        <v>1167</v>
      </c>
      <c r="K31" s="2" t="s">
        <v>1166</v>
      </c>
      <c r="L31" s="2" t="s">
        <v>1165</v>
      </c>
      <c r="M31" s="2" t="s">
        <v>516</v>
      </c>
      <c r="N31" s="2" t="s">
        <v>617</v>
      </c>
      <c r="O31" s="2" t="s">
        <v>1089</v>
      </c>
      <c r="P31" s="2" t="s">
        <v>8</v>
      </c>
      <c r="Q31" s="2" t="s">
        <v>7</v>
      </c>
      <c r="R31" s="2" t="s">
        <v>1088</v>
      </c>
      <c r="S31" s="2" t="s">
        <v>1087</v>
      </c>
      <c r="T31" s="2" t="s">
        <v>1086</v>
      </c>
      <c r="U31" s="2">
        <v>6.9244070000000004</v>
      </c>
      <c r="V31" s="2" t="s">
        <v>1163</v>
      </c>
      <c r="W31" s="2" t="s">
        <v>1162</v>
      </c>
      <c r="X31" s="2" t="s">
        <v>0</v>
      </c>
      <c r="Y31" s="2">
        <v>20.852222222222224</v>
      </c>
      <c r="Z31" s="2">
        <v>0.72722222222222399</v>
      </c>
      <c r="AA31" s="2">
        <v>1691.177876200401</v>
      </c>
    </row>
    <row r="32" spans="1:27" x14ac:dyDescent="0.25">
      <c r="A32" s="2" t="s">
        <v>1095</v>
      </c>
      <c r="B32" s="2" t="s">
        <v>20</v>
      </c>
      <c r="C32" s="2" t="s">
        <v>1161</v>
      </c>
      <c r="D32" s="2">
        <v>1691.1812</v>
      </c>
      <c r="E32" s="2" t="s">
        <v>18</v>
      </c>
      <c r="F32" s="2" t="s">
        <v>1160</v>
      </c>
      <c r="G32" s="2" t="s">
        <v>953</v>
      </c>
      <c r="H32" s="2">
        <v>1669.1665</v>
      </c>
      <c r="I32" s="2" t="s">
        <v>27</v>
      </c>
      <c r="J32" s="2" t="s">
        <v>1159</v>
      </c>
      <c r="K32" s="2" t="s">
        <v>1158</v>
      </c>
      <c r="L32" s="2" t="s">
        <v>1157</v>
      </c>
      <c r="M32" s="2" t="s">
        <v>537</v>
      </c>
      <c r="N32" s="2" t="s">
        <v>1142</v>
      </c>
      <c r="O32" s="2" t="s">
        <v>1089</v>
      </c>
      <c r="P32" s="2" t="s">
        <v>8</v>
      </c>
      <c r="Q32" s="2" t="s">
        <v>7</v>
      </c>
      <c r="R32" s="2" t="s">
        <v>1088</v>
      </c>
      <c r="S32" s="2" t="s">
        <v>1087</v>
      </c>
      <c r="T32" s="2" t="s">
        <v>1086</v>
      </c>
      <c r="U32" s="2">
        <v>6.9243620000000004</v>
      </c>
      <c r="V32" s="2" t="s">
        <v>1155</v>
      </c>
      <c r="W32" s="2" t="s">
        <v>1154</v>
      </c>
      <c r="X32" s="2" t="s">
        <v>0</v>
      </c>
      <c r="Y32" s="2">
        <v>20.85638888888889</v>
      </c>
      <c r="Z32" s="2">
        <v>0.73138888888889042</v>
      </c>
      <c r="AA32" s="2">
        <v>1691.1786617401283</v>
      </c>
    </row>
    <row r="33" spans="1:27" x14ac:dyDescent="0.25">
      <c r="A33" s="2" t="s">
        <v>1095</v>
      </c>
      <c r="B33" s="2" t="s">
        <v>20</v>
      </c>
      <c r="C33" s="2" t="s">
        <v>1153</v>
      </c>
      <c r="D33" s="2">
        <v>1691.1821</v>
      </c>
      <c r="E33" s="2" t="s">
        <v>18</v>
      </c>
      <c r="F33" s="2" t="s">
        <v>1152</v>
      </c>
      <c r="G33" s="2" t="s">
        <v>364</v>
      </c>
      <c r="H33" s="2">
        <v>1669.1678999999999</v>
      </c>
      <c r="I33" s="2" t="s">
        <v>1151</v>
      </c>
      <c r="J33" s="2" t="s">
        <v>1150</v>
      </c>
      <c r="K33" s="2" t="s">
        <v>1149</v>
      </c>
      <c r="L33" s="2" t="s">
        <v>1148</v>
      </c>
      <c r="M33" s="2" t="s">
        <v>550</v>
      </c>
      <c r="N33" s="2" t="s">
        <v>1126</v>
      </c>
      <c r="O33" s="2" t="s">
        <v>1089</v>
      </c>
      <c r="P33" s="2" t="s">
        <v>8</v>
      </c>
      <c r="Q33" s="2" t="s">
        <v>7</v>
      </c>
      <c r="R33" s="2" t="s">
        <v>1088</v>
      </c>
      <c r="S33" s="2" t="s">
        <v>1087</v>
      </c>
      <c r="T33" s="2" t="s">
        <v>1086</v>
      </c>
      <c r="U33" s="2">
        <v>6.9242850000000002</v>
      </c>
      <c r="V33" s="2" t="s">
        <v>1147</v>
      </c>
      <c r="W33" s="2" t="s">
        <v>1146</v>
      </c>
      <c r="X33" s="2" t="s">
        <v>0</v>
      </c>
      <c r="Y33" s="2">
        <v>20.860555555555557</v>
      </c>
      <c r="Z33" s="2">
        <v>0.73555555555555685</v>
      </c>
      <c r="AA33" s="2">
        <v>1691.1795472798556</v>
      </c>
    </row>
    <row r="34" spans="1:27" x14ac:dyDescent="0.25">
      <c r="A34" s="2" t="s">
        <v>1095</v>
      </c>
      <c r="B34" s="2" t="s">
        <v>20</v>
      </c>
      <c r="C34" s="2" t="s">
        <v>1145</v>
      </c>
      <c r="D34" s="2">
        <v>1691.1794</v>
      </c>
      <c r="E34" s="2" t="s">
        <v>18</v>
      </c>
      <c r="F34" s="2" t="s">
        <v>1144</v>
      </c>
      <c r="G34" s="2" t="s">
        <v>252</v>
      </c>
      <c r="H34" s="2">
        <v>1669.1652999999999</v>
      </c>
      <c r="I34" s="2" t="s">
        <v>132</v>
      </c>
      <c r="J34" s="2" t="s">
        <v>1092</v>
      </c>
      <c r="K34" s="2" t="s">
        <v>295</v>
      </c>
      <c r="L34" s="2" t="s">
        <v>1143</v>
      </c>
      <c r="M34" s="2" t="s">
        <v>594</v>
      </c>
      <c r="N34" s="2" t="s">
        <v>1142</v>
      </c>
      <c r="O34" s="2" t="s">
        <v>1089</v>
      </c>
      <c r="P34" s="2" t="s">
        <v>8</v>
      </c>
      <c r="Q34" s="2" t="s">
        <v>7</v>
      </c>
      <c r="R34" s="2" t="s">
        <v>1088</v>
      </c>
      <c r="S34" s="2" t="s">
        <v>1087</v>
      </c>
      <c r="T34" s="2" t="s">
        <v>1086</v>
      </c>
      <c r="U34" s="2">
        <v>6.9243079999999999</v>
      </c>
      <c r="V34" s="2" t="s">
        <v>1085</v>
      </c>
      <c r="W34" s="2" t="s">
        <v>1141</v>
      </c>
      <c r="X34" s="2" t="s">
        <v>0</v>
      </c>
      <c r="Y34" s="2">
        <v>20.864722222222223</v>
      </c>
      <c r="Z34" s="2">
        <v>0.73972222222222328</v>
      </c>
      <c r="AA34" s="2">
        <v>1691.1768328195828</v>
      </c>
    </row>
    <row r="35" spans="1:27" x14ac:dyDescent="0.25">
      <c r="A35" s="2" t="s">
        <v>1095</v>
      </c>
      <c r="B35" s="2" t="s">
        <v>20</v>
      </c>
      <c r="C35" s="2" t="s">
        <v>1140</v>
      </c>
      <c r="D35" s="2">
        <v>1691.1855</v>
      </c>
      <c r="E35" s="2" t="s">
        <v>18</v>
      </c>
      <c r="F35" s="2" t="s">
        <v>1139</v>
      </c>
      <c r="G35" s="2" t="s">
        <v>1138</v>
      </c>
      <c r="H35" s="2">
        <v>1669.172</v>
      </c>
      <c r="I35" s="2" t="s">
        <v>167</v>
      </c>
      <c r="J35" s="2" t="s">
        <v>1137</v>
      </c>
      <c r="K35" s="2" t="s">
        <v>1136</v>
      </c>
      <c r="L35" s="2" t="s">
        <v>1135</v>
      </c>
      <c r="M35" s="2" t="s">
        <v>550</v>
      </c>
      <c r="N35" s="2" t="s">
        <v>1134</v>
      </c>
      <c r="O35" s="2" t="s">
        <v>1089</v>
      </c>
      <c r="P35" s="2" t="s">
        <v>8</v>
      </c>
      <c r="Q35" s="2" t="s">
        <v>7</v>
      </c>
      <c r="R35" s="2" t="s">
        <v>1088</v>
      </c>
      <c r="S35" s="2" t="s">
        <v>1087</v>
      </c>
      <c r="T35" s="2" t="s">
        <v>1086</v>
      </c>
      <c r="U35" s="2">
        <v>6.9242929999999996</v>
      </c>
      <c r="V35" s="2" t="s">
        <v>1112</v>
      </c>
      <c r="W35" s="2" t="s">
        <v>1132</v>
      </c>
      <c r="X35" s="2" t="s">
        <v>0</v>
      </c>
      <c r="Y35" s="2">
        <v>20.86888888888889</v>
      </c>
      <c r="Z35" s="2">
        <v>0.74388888888888971</v>
      </c>
      <c r="AA35" s="2">
        <v>1691.1829183593102</v>
      </c>
    </row>
    <row r="36" spans="1:27" x14ac:dyDescent="0.25">
      <c r="A36" s="2" t="s">
        <v>1095</v>
      </c>
      <c r="B36" s="2" t="s">
        <v>20</v>
      </c>
      <c r="C36" s="2" t="s">
        <v>1131</v>
      </c>
      <c r="D36" s="2">
        <v>1691.1774</v>
      </c>
      <c r="E36" s="2" t="s">
        <v>18</v>
      </c>
      <c r="F36" s="2" t="s">
        <v>1130</v>
      </c>
      <c r="G36" s="2" t="s">
        <v>680</v>
      </c>
      <c r="H36" s="2">
        <v>1669.1638</v>
      </c>
      <c r="I36" s="2" t="s">
        <v>53</v>
      </c>
      <c r="J36" s="2" t="s">
        <v>1129</v>
      </c>
      <c r="K36" s="2" t="s">
        <v>1128</v>
      </c>
      <c r="L36" s="2" t="s">
        <v>1127</v>
      </c>
      <c r="M36" s="2" t="s">
        <v>845</v>
      </c>
      <c r="N36" s="2" t="s">
        <v>1126</v>
      </c>
      <c r="O36" s="2" t="s">
        <v>1089</v>
      </c>
      <c r="P36" s="2" t="s">
        <v>8</v>
      </c>
      <c r="Q36" s="2" t="s">
        <v>7</v>
      </c>
      <c r="R36" s="2" t="s">
        <v>1088</v>
      </c>
      <c r="S36" s="2" t="s">
        <v>1087</v>
      </c>
      <c r="T36" s="2" t="s">
        <v>1086</v>
      </c>
      <c r="U36" s="2">
        <v>6.9242850000000002</v>
      </c>
      <c r="V36" s="2" t="s">
        <v>1112</v>
      </c>
      <c r="W36" s="2" t="s">
        <v>1124</v>
      </c>
      <c r="X36" s="2" t="s">
        <v>0</v>
      </c>
      <c r="Y36" s="2">
        <v>20.873055555555556</v>
      </c>
      <c r="Z36" s="2">
        <v>0.74805555555555614</v>
      </c>
      <c r="AA36" s="2">
        <v>1691.1748038990374</v>
      </c>
    </row>
    <row r="37" spans="1:27" x14ac:dyDescent="0.25">
      <c r="A37" s="2" t="s">
        <v>1095</v>
      </c>
      <c r="B37" s="2" t="s">
        <v>20</v>
      </c>
      <c r="C37" s="2" t="s">
        <v>1123</v>
      </c>
      <c r="D37" s="2">
        <v>1691.1750999999999</v>
      </c>
      <c r="E37" s="2" t="s">
        <v>18</v>
      </c>
      <c r="F37" s="2" t="s">
        <v>1122</v>
      </c>
      <c r="G37" s="2" t="s">
        <v>855</v>
      </c>
      <c r="H37" s="2">
        <v>1669.1626000000001</v>
      </c>
      <c r="I37" s="2" t="s">
        <v>275</v>
      </c>
      <c r="J37" s="2" t="s">
        <v>927</v>
      </c>
      <c r="K37" s="2" t="s">
        <v>1121</v>
      </c>
      <c r="L37" s="2" t="s">
        <v>1120</v>
      </c>
      <c r="M37" s="2" t="s">
        <v>581</v>
      </c>
      <c r="N37" s="2" t="s">
        <v>938</v>
      </c>
      <c r="O37" s="2" t="s">
        <v>1089</v>
      </c>
      <c r="P37" s="2" t="s">
        <v>8</v>
      </c>
      <c r="Q37" s="2" t="s">
        <v>7</v>
      </c>
      <c r="R37" s="2" t="s">
        <v>1088</v>
      </c>
      <c r="S37" s="2" t="s">
        <v>1087</v>
      </c>
      <c r="T37" s="2" t="s">
        <v>1086</v>
      </c>
      <c r="U37" s="2">
        <v>6.9242720000000002</v>
      </c>
      <c r="V37" s="2" t="s">
        <v>1112</v>
      </c>
      <c r="W37" s="2" t="s">
        <v>1118</v>
      </c>
      <c r="X37" s="2" t="s">
        <v>0</v>
      </c>
      <c r="Y37" s="2">
        <v>20.877222222222223</v>
      </c>
      <c r="Z37" s="2">
        <v>0.75222222222222257</v>
      </c>
      <c r="AA37" s="2">
        <v>1691.1724894387646</v>
      </c>
    </row>
    <row r="38" spans="1:27" x14ac:dyDescent="0.25">
      <c r="A38" s="2" t="s">
        <v>1095</v>
      </c>
      <c r="B38" s="2" t="s">
        <v>20</v>
      </c>
      <c r="C38" s="2" t="s">
        <v>1117</v>
      </c>
      <c r="D38" s="2">
        <v>1691.1863000000001</v>
      </c>
      <c r="E38" s="2" t="s">
        <v>18</v>
      </c>
      <c r="F38" s="2" t="s">
        <v>760</v>
      </c>
      <c r="G38" s="2" t="s">
        <v>759</v>
      </c>
      <c r="H38" s="2">
        <v>1669.1724999999999</v>
      </c>
      <c r="I38" s="2" t="s">
        <v>847</v>
      </c>
      <c r="J38" s="2" t="s">
        <v>1116</v>
      </c>
      <c r="K38" s="2" t="s">
        <v>1115</v>
      </c>
      <c r="L38" s="2" t="s">
        <v>1114</v>
      </c>
      <c r="M38" s="2" t="s">
        <v>499</v>
      </c>
      <c r="N38" s="2" t="s">
        <v>942</v>
      </c>
      <c r="O38" s="2" t="s">
        <v>1089</v>
      </c>
      <c r="P38" s="2" t="s">
        <v>8</v>
      </c>
      <c r="Q38" s="2" t="s">
        <v>7</v>
      </c>
      <c r="R38" s="2" t="s">
        <v>1088</v>
      </c>
      <c r="S38" s="2" t="s">
        <v>1087</v>
      </c>
      <c r="T38" s="2" t="s">
        <v>1086</v>
      </c>
      <c r="U38" s="2">
        <v>6.9242819999999998</v>
      </c>
      <c r="V38" s="2" t="s">
        <v>1112</v>
      </c>
      <c r="W38" s="2" t="s">
        <v>1111</v>
      </c>
      <c r="X38" s="2" t="s">
        <v>0</v>
      </c>
      <c r="Y38" s="2">
        <v>20.881388888888889</v>
      </c>
      <c r="Z38" s="2">
        <v>0.756388888888889</v>
      </c>
      <c r="AA38" s="2">
        <v>1691.183674978492</v>
      </c>
    </row>
    <row r="39" spans="1:27" x14ac:dyDescent="0.25">
      <c r="A39" s="2" t="s">
        <v>1095</v>
      </c>
      <c r="B39" s="2" t="s">
        <v>20</v>
      </c>
      <c r="C39" s="2" t="s">
        <v>1110</v>
      </c>
      <c r="D39" s="2">
        <v>1691.1817000000001</v>
      </c>
      <c r="E39" s="2" t="s">
        <v>18</v>
      </c>
      <c r="F39" s="2" t="s">
        <v>29</v>
      </c>
      <c r="G39" s="2" t="s">
        <v>162</v>
      </c>
      <c r="H39" s="2">
        <v>1669.1684</v>
      </c>
      <c r="I39" s="2" t="s">
        <v>885</v>
      </c>
      <c r="J39" s="2" t="s">
        <v>1109</v>
      </c>
      <c r="K39" s="2" t="s">
        <v>1108</v>
      </c>
      <c r="L39" s="2" t="s">
        <v>1107</v>
      </c>
      <c r="M39" s="2" t="s">
        <v>523</v>
      </c>
      <c r="N39" s="2" t="s">
        <v>1106</v>
      </c>
      <c r="O39" s="2" t="s">
        <v>1089</v>
      </c>
      <c r="P39" s="2" t="s">
        <v>8</v>
      </c>
      <c r="Q39" s="2" t="s">
        <v>7</v>
      </c>
      <c r="R39" s="2" t="s">
        <v>1088</v>
      </c>
      <c r="S39" s="2" t="s">
        <v>1087</v>
      </c>
      <c r="T39" s="2" t="s">
        <v>1086</v>
      </c>
      <c r="U39" s="2">
        <v>6.9243119999999996</v>
      </c>
      <c r="V39" s="2" t="s">
        <v>5</v>
      </c>
      <c r="W39" s="2" t="s">
        <v>1104</v>
      </c>
      <c r="X39" s="2" t="s">
        <v>0</v>
      </c>
      <c r="Y39" s="2">
        <v>20.885555555555555</v>
      </c>
      <c r="Z39" s="2">
        <v>0.76055555555555543</v>
      </c>
      <c r="AA39" s="2">
        <v>1691.1790605182193</v>
      </c>
    </row>
    <row r="40" spans="1:27" x14ac:dyDescent="0.25">
      <c r="A40" s="2" t="s">
        <v>1095</v>
      </c>
      <c r="B40" s="2" t="s">
        <v>20</v>
      </c>
      <c r="C40" s="2" t="s">
        <v>1103</v>
      </c>
      <c r="D40" s="2">
        <v>1691.1854000000001</v>
      </c>
      <c r="E40" s="2" t="s">
        <v>18</v>
      </c>
      <c r="F40" s="2" t="s">
        <v>1102</v>
      </c>
      <c r="G40" s="2" t="s">
        <v>355</v>
      </c>
      <c r="H40" s="2">
        <v>1669.1727000000001</v>
      </c>
      <c r="I40" s="2" t="s">
        <v>986</v>
      </c>
      <c r="J40" s="2" t="s">
        <v>1101</v>
      </c>
      <c r="K40" s="2" t="s">
        <v>1100</v>
      </c>
      <c r="L40" s="2" t="s">
        <v>1099</v>
      </c>
      <c r="M40" s="2" t="s">
        <v>523</v>
      </c>
      <c r="N40" s="2" t="s">
        <v>1098</v>
      </c>
      <c r="O40" s="2" t="s">
        <v>1089</v>
      </c>
      <c r="P40" s="2" t="s">
        <v>8</v>
      </c>
      <c r="Q40" s="2" t="s">
        <v>7</v>
      </c>
      <c r="R40" s="2" t="s">
        <v>1088</v>
      </c>
      <c r="S40" s="2" t="s">
        <v>1087</v>
      </c>
      <c r="T40" s="2" t="s">
        <v>1086</v>
      </c>
      <c r="U40" s="2">
        <v>6.9243059999999996</v>
      </c>
      <c r="V40" s="2" t="s">
        <v>5</v>
      </c>
      <c r="W40" s="2" t="s">
        <v>1096</v>
      </c>
      <c r="X40" s="2" t="s">
        <v>0</v>
      </c>
      <c r="Y40" s="2">
        <v>20.889722222222222</v>
      </c>
      <c r="Z40" s="2">
        <v>0.76472222222222186</v>
      </c>
      <c r="AA40" s="2">
        <v>1691.1827460579466</v>
      </c>
    </row>
    <row r="41" spans="1:27" x14ac:dyDescent="0.25">
      <c r="A41" s="2" t="s">
        <v>1095</v>
      </c>
      <c r="B41" s="2" t="s">
        <v>20</v>
      </c>
      <c r="C41" s="2" t="s">
        <v>1094</v>
      </c>
      <c r="D41" s="2">
        <v>1691.1806999999999</v>
      </c>
      <c r="E41" s="2" t="s">
        <v>18</v>
      </c>
      <c r="F41" s="2" t="s">
        <v>1093</v>
      </c>
      <c r="G41" s="2" t="s">
        <v>139</v>
      </c>
      <c r="H41" s="2">
        <v>1669.1694</v>
      </c>
      <c r="I41" s="2" t="s">
        <v>708</v>
      </c>
      <c r="J41" s="2" t="s">
        <v>1092</v>
      </c>
      <c r="K41" s="2" t="s">
        <v>1091</v>
      </c>
      <c r="L41" s="2" t="s">
        <v>1090</v>
      </c>
      <c r="M41" s="2" t="s">
        <v>594</v>
      </c>
      <c r="N41" s="2" t="s">
        <v>307</v>
      </c>
      <c r="O41" s="2" t="s">
        <v>1089</v>
      </c>
      <c r="P41" s="2" t="s">
        <v>8</v>
      </c>
      <c r="Q41" s="2" t="s">
        <v>7</v>
      </c>
      <c r="R41" s="2" t="s">
        <v>1088</v>
      </c>
      <c r="S41" s="2" t="s">
        <v>1087</v>
      </c>
      <c r="T41" s="2" t="s">
        <v>1086</v>
      </c>
      <c r="U41" s="2">
        <v>6.9243079999999999</v>
      </c>
      <c r="V41" s="2" t="s">
        <v>1085</v>
      </c>
      <c r="W41" s="2" t="s">
        <v>1084</v>
      </c>
      <c r="X41" s="2" t="s">
        <v>0</v>
      </c>
      <c r="Y41" s="2">
        <v>20.893888888888888</v>
      </c>
      <c r="Z41" s="2">
        <v>0.76888888888888829</v>
      </c>
      <c r="AA41" s="2">
        <v>1691.1780315976737</v>
      </c>
    </row>
    <row r="42" spans="1:27" x14ac:dyDescent="0.25">
      <c r="U42" s="1">
        <f>AVERAGE(U2:U41)</f>
        <v>6.9243160499999998</v>
      </c>
      <c r="AA42" s="1">
        <f>AVERAGE(AA2:AA41)</f>
        <v>1691.1755210729921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43586-CC29-4E1B-9371-EF02C9586B28}">
  <dimension ref="A1:AA45"/>
  <sheetViews>
    <sheetView workbookViewId="0">
      <selection activeCell="C9" sqref="C9"/>
    </sheetView>
  </sheetViews>
  <sheetFormatPr baseColWidth="10" defaultRowHeight="13.8" x14ac:dyDescent="0.25"/>
  <cols>
    <col min="1" max="16384" width="11.5546875" style="2"/>
  </cols>
  <sheetData>
    <row r="1" spans="1:27" x14ac:dyDescent="0.25">
      <c r="A1" s="1" t="s">
        <v>1578</v>
      </c>
      <c r="B1" s="1" t="s">
        <v>1577</v>
      </c>
      <c r="C1" s="1" t="s">
        <v>1576</v>
      </c>
      <c r="D1" s="1" t="s">
        <v>1575</v>
      </c>
      <c r="E1" s="1" t="s">
        <v>1574</v>
      </c>
      <c r="F1" s="1" t="s">
        <v>1573</v>
      </c>
      <c r="G1" s="1" t="s">
        <v>1572</v>
      </c>
      <c r="H1" s="1" t="s">
        <v>1571</v>
      </c>
      <c r="I1" s="1" t="s">
        <v>1570</v>
      </c>
      <c r="J1" s="1" t="s">
        <v>1569</v>
      </c>
      <c r="K1" s="1" t="s">
        <v>1568</v>
      </c>
      <c r="L1" s="1" t="s">
        <v>1567</v>
      </c>
      <c r="M1" s="1" t="s">
        <v>1566</v>
      </c>
      <c r="N1" s="1" t="s">
        <v>1565</v>
      </c>
      <c r="O1" s="1" t="s">
        <v>1564</v>
      </c>
      <c r="P1" s="1" t="s">
        <v>1563</v>
      </c>
      <c r="Q1" s="1" t="s">
        <v>1562</v>
      </c>
      <c r="R1" s="1" t="s">
        <v>1561</v>
      </c>
      <c r="S1" s="1" t="s">
        <v>1560</v>
      </c>
      <c r="T1" s="1" t="s">
        <v>1559</v>
      </c>
      <c r="U1" s="1" t="s">
        <v>1558</v>
      </c>
      <c r="V1" s="1" t="s">
        <v>1557</v>
      </c>
      <c r="W1" s="1" t="s">
        <v>1556</v>
      </c>
      <c r="X1" s="1" t="s">
        <v>1555</v>
      </c>
      <c r="Y1" s="1" t="s">
        <v>1579</v>
      </c>
      <c r="Z1" s="1" t="s">
        <v>1580</v>
      </c>
      <c r="AA1" s="1" t="s">
        <v>1581</v>
      </c>
    </row>
    <row r="2" spans="1:27" x14ac:dyDescent="0.25">
      <c r="A2" s="2" t="s">
        <v>843</v>
      </c>
      <c r="B2" s="2" t="s">
        <v>20</v>
      </c>
      <c r="C2" s="2" t="s">
        <v>1083</v>
      </c>
      <c r="D2" s="2">
        <v>1685.2195999999999</v>
      </c>
      <c r="E2" s="2" t="s">
        <v>18</v>
      </c>
      <c r="F2" s="2" t="s">
        <v>17</v>
      </c>
      <c r="G2" s="2" t="s">
        <v>16</v>
      </c>
      <c r="H2" s="2">
        <v>1662.9937</v>
      </c>
      <c r="I2" s="2" t="s">
        <v>1082</v>
      </c>
      <c r="J2" s="2" t="s">
        <v>1081</v>
      </c>
      <c r="K2" s="2" t="s">
        <v>1080</v>
      </c>
      <c r="L2" s="2" t="s">
        <v>1079</v>
      </c>
      <c r="M2" s="2" t="s">
        <v>1078</v>
      </c>
      <c r="N2" s="2" t="s">
        <v>1077</v>
      </c>
      <c r="O2" s="2" t="s">
        <v>997</v>
      </c>
      <c r="P2" s="2" t="s">
        <v>8</v>
      </c>
      <c r="Q2" s="2" t="s">
        <v>7</v>
      </c>
      <c r="R2" s="2" t="s">
        <v>6</v>
      </c>
      <c r="S2" s="2" t="s">
        <v>5</v>
      </c>
      <c r="T2" s="2" t="s">
        <v>4</v>
      </c>
      <c r="U2" s="2">
        <v>6.9318819999999999</v>
      </c>
      <c r="V2" s="2" t="s">
        <v>1015</v>
      </c>
      <c r="W2" s="2" t="s">
        <v>1067</v>
      </c>
      <c r="X2" s="2" t="s">
        <v>0</v>
      </c>
      <c r="Y2" s="2">
        <v>21.124166666666667</v>
      </c>
      <c r="Z2" s="2">
        <v>0.99916666666666742</v>
      </c>
      <c r="AA2" s="2">
        <v>1685.2161324266012</v>
      </c>
    </row>
    <row r="3" spans="1:27" x14ac:dyDescent="0.25">
      <c r="A3" s="2" t="s">
        <v>843</v>
      </c>
      <c r="B3" s="2" t="s">
        <v>20</v>
      </c>
      <c r="C3" s="2" t="s">
        <v>1075</v>
      </c>
      <c r="D3" s="2">
        <v>1685.2239</v>
      </c>
      <c r="E3" s="2" t="s">
        <v>18</v>
      </c>
      <c r="F3" s="2" t="s">
        <v>1074</v>
      </c>
      <c r="G3" s="2" t="s">
        <v>82</v>
      </c>
      <c r="H3" s="2">
        <v>1662.9911</v>
      </c>
      <c r="I3" s="2" t="s">
        <v>1073</v>
      </c>
      <c r="J3" s="2" t="s">
        <v>1072</v>
      </c>
      <c r="K3" s="2" t="s">
        <v>1071</v>
      </c>
      <c r="L3" s="2" t="s">
        <v>1070</v>
      </c>
      <c r="M3" s="2" t="s">
        <v>1069</v>
      </c>
      <c r="N3" s="2" t="s">
        <v>1068</v>
      </c>
      <c r="O3" s="2" t="s">
        <v>997</v>
      </c>
      <c r="P3" s="2" t="s">
        <v>8</v>
      </c>
      <c r="Q3" s="2" t="s">
        <v>7</v>
      </c>
      <c r="R3" s="2" t="s">
        <v>6</v>
      </c>
      <c r="S3" s="2" t="s">
        <v>5</v>
      </c>
      <c r="T3" s="2" t="s">
        <v>4</v>
      </c>
      <c r="U3" s="2">
        <v>6.9318799999999996</v>
      </c>
      <c r="V3" s="2" t="s">
        <v>1015</v>
      </c>
      <c r="W3" s="2" t="s">
        <v>1067</v>
      </c>
      <c r="X3" s="2" t="s">
        <v>0</v>
      </c>
      <c r="Y3" s="2">
        <v>21.128333333333334</v>
      </c>
      <c r="Z3" s="2">
        <v>1.0033333333333339</v>
      </c>
      <c r="AA3" s="2">
        <v>1685.2204179663286</v>
      </c>
    </row>
    <row r="4" spans="1:27" x14ac:dyDescent="0.25">
      <c r="A4" s="2" t="s">
        <v>843</v>
      </c>
      <c r="B4" s="2" t="s">
        <v>20</v>
      </c>
      <c r="C4" s="2" t="s">
        <v>1066</v>
      </c>
      <c r="D4" s="2">
        <v>1685.2190000000001</v>
      </c>
      <c r="E4" s="2" t="s">
        <v>18</v>
      </c>
      <c r="F4" s="2" t="s">
        <v>1065</v>
      </c>
      <c r="G4" s="2" t="s">
        <v>55</v>
      </c>
      <c r="H4" s="2">
        <v>1662.9885999999999</v>
      </c>
      <c r="I4" s="2" t="s">
        <v>1064</v>
      </c>
      <c r="J4" s="2" t="s">
        <v>1063</v>
      </c>
      <c r="K4" s="2" t="s">
        <v>1062</v>
      </c>
      <c r="L4" s="2" t="s">
        <v>1061</v>
      </c>
      <c r="M4" s="2" t="s">
        <v>1060</v>
      </c>
      <c r="N4" s="2" t="s">
        <v>1059</v>
      </c>
      <c r="O4" s="2" t="s">
        <v>997</v>
      </c>
      <c r="P4" s="2" t="s">
        <v>8</v>
      </c>
      <c r="Q4" s="2" t="s">
        <v>7</v>
      </c>
      <c r="R4" s="2" t="s">
        <v>6</v>
      </c>
      <c r="S4" s="2" t="s">
        <v>5</v>
      </c>
      <c r="T4" s="2" t="s">
        <v>4</v>
      </c>
      <c r="U4" s="2">
        <v>6.9318799999999996</v>
      </c>
      <c r="V4" s="2" t="s">
        <v>1015</v>
      </c>
      <c r="W4" s="2" t="s">
        <v>1058</v>
      </c>
      <c r="X4" s="2" t="s">
        <v>0</v>
      </c>
      <c r="Y4" s="2">
        <v>21.1325</v>
      </c>
      <c r="Z4" s="2">
        <v>1.0075000000000003</v>
      </c>
      <c r="AA4" s="2">
        <v>1685.2155035060559</v>
      </c>
    </row>
    <row r="5" spans="1:27" x14ac:dyDescent="0.25">
      <c r="A5" s="2" t="s">
        <v>843</v>
      </c>
      <c r="B5" s="2" t="s">
        <v>20</v>
      </c>
      <c r="C5" s="2" t="s">
        <v>1057</v>
      </c>
      <c r="D5" s="2">
        <v>1684.8692000000001</v>
      </c>
      <c r="E5" s="2" t="s">
        <v>18</v>
      </c>
      <c r="F5" s="2" t="s">
        <v>1056</v>
      </c>
      <c r="G5" s="2" t="s">
        <v>139</v>
      </c>
      <c r="H5" s="2">
        <v>1662.8518999999999</v>
      </c>
      <c r="I5" s="2" t="s">
        <v>423</v>
      </c>
      <c r="J5" s="2" t="s">
        <v>724</v>
      </c>
      <c r="K5" s="2" t="s">
        <v>1055</v>
      </c>
      <c r="L5" s="2" t="s">
        <v>1054</v>
      </c>
      <c r="M5" s="2" t="s">
        <v>570</v>
      </c>
      <c r="N5" s="2" t="s">
        <v>1053</v>
      </c>
      <c r="O5" s="2" t="s">
        <v>997</v>
      </c>
      <c r="P5" s="2" t="s">
        <v>8</v>
      </c>
      <c r="Q5" s="2" t="s">
        <v>7</v>
      </c>
      <c r="R5" s="2" t="s">
        <v>6</v>
      </c>
      <c r="S5" s="2" t="s">
        <v>5</v>
      </c>
      <c r="T5" s="2" t="s">
        <v>4</v>
      </c>
      <c r="U5" s="2">
        <v>6.9318799999999996</v>
      </c>
      <c r="V5" s="2" t="s">
        <v>1015</v>
      </c>
      <c r="W5" s="2" t="s">
        <v>912</v>
      </c>
      <c r="X5" s="2" t="s">
        <v>0</v>
      </c>
      <c r="Y5" s="2">
        <v>21.151944444444442</v>
      </c>
      <c r="Z5" s="2">
        <v>1.0269444444444424</v>
      </c>
      <c r="AA5" s="2">
        <v>1684.8656360247833</v>
      </c>
    </row>
    <row r="6" spans="1:27" x14ac:dyDescent="0.25">
      <c r="A6" s="2" t="s">
        <v>843</v>
      </c>
      <c r="B6" s="2" t="s">
        <v>20</v>
      </c>
      <c r="C6" s="2" t="s">
        <v>1052</v>
      </c>
      <c r="D6" s="2">
        <v>1684.8668</v>
      </c>
      <c r="E6" s="2" t="s">
        <v>18</v>
      </c>
      <c r="F6" s="2" t="s">
        <v>222</v>
      </c>
      <c r="G6" s="2" t="s">
        <v>221</v>
      </c>
      <c r="H6" s="2">
        <v>1662.8511000000001</v>
      </c>
      <c r="I6" s="2" t="s">
        <v>220</v>
      </c>
      <c r="J6" s="2" t="s">
        <v>1051</v>
      </c>
      <c r="K6" s="2" t="s">
        <v>1050</v>
      </c>
      <c r="L6" s="2" t="s">
        <v>1049</v>
      </c>
      <c r="M6" s="2" t="s">
        <v>35</v>
      </c>
      <c r="N6" s="2" t="s">
        <v>1048</v>
      </c>
      <c r="O6" s="2" t="s">
        <v>997</v>
      </c>
      <c r="P6" s="2" t="s">
        <v>8</v>
      </c>
      <c r="Q6" s="2" t="s">
        <v>7</v>
      </c>
      <c r="R6" s="2" t="s">
        <v>6</v>
      </c>
      <c r="S6" s="2" t="s">
        <v>5</v>
      </c>
      <c r="T6" s="2" t="s">
        <v>4</v>
      </c>
      <c r="U6" s="2">
        <v>6.9318799999999996</v>
      </c>
      <c r="V6" s="2" t="s">
        <v>1015</v>
      </c>
      <c r="W6" s="2" t="s">
        <v>912</v>
      </c>
      <c r="X6" s="2" t="s">
        <v>0</v>
      </c>
      <c r="Y6" s="2">
        <v>21.156111111111109</v>
      </c>
      <c r="Z6" s="2">
        <v>1.0311111111111089</v>
      </c>
      <c r="AA6" s="2">
        <v>1684.8632215645105</v>
      </c>
    </row>
    <row r="7" spans="1:27" x14ac:dyDescent="0.25">
      <c r="A7" s="2" t="s">
        <v>843</v>
      </c>
      <c r="B7" s="2" t="s">
        <v>20</v>
      </c>
      <c r="C7" s="2" t="s">
        <v>1047</v>
      </c>
      <c r="D7" s="2">
        <v>1684.8681999999999</v>
      </c>
      <c r="E7" s="2" t="s">
        <v>18</v>
      </c>
      <c r="F7" s="2" t="s">
        <v>496</v>
      </c>
      <c r="G7" s="2" t="s">
        <v>495</v>
      </c>
      <c r="H7" s="2">
        <v>1662.8522</v>
      </c>
      <c r="I7" s="2" t="s">
        <v>715</v>
      </c>
      <c r="J7" s="2" t="s">
        <v>660</v>
      </c>
      <c r="K7" s="2" t="s">
        <v>1046</v>
      </c>
      <c r="L7" s="2" t="s">
        <v>1045</v>
      </c>
      <c r="M7" s="2" t="s">
        <v>570</v>
      </c>
      <c r="N7" s="2" t="s">
        <v>810</v>
      </c>
      <c r="O7" s="2" t="s">
        <v>997</v>
      </c>
      <c r="P7" s="2" t="s">
        <v>8</v>
      </c>
      <c r="Q7" s="2" t="s">
        <v>7</v>
      </c>
      <c r="R7" s="2" t="s">
        <v>6</v>
      </c>
      <c r="S7" s="2" t="s">
        <v>5</v>
      </c>
      <c r="T7" s="2" t="s">
        <v>4</v>
      </c>
      <c r="U7" s="2">
        <v>6.9318790000000003</v>
      </c>
      <c r="V7" s="2" t="s">
        <v>1022</v>
      </c>
      <c r="W7" s="2" t="s">
        <v>912</v>
      </c>
      <c r="X7" s="2" t="s">
        <v>0</v>
      </c>
      <c r="Y7" s="2">
        <v>21.160277777777775</v>
      </c>
      <c r="Z7" s="2">
        <v>1.0352777777777753</v>
      </c>
      <c r="AA7" s="2">
        <v>1684.8646071042376</v>
      </c>
    </row>
    <row r="8" spans="1:27" x14ac:dyDescent="0.25">
      <c r="A8" s="2" t="s">
        <v>843</v>
      </c>
      <c r="B8" s="2" t="s">
        <v>20</v>
      </c>
      <c r="C8" s="2" t="s">
        <v>1044</v>
      </c>
      <c r="D8" s="2">
        <v>1684.8666000000001</v>
      </c>
      <c r="E8" s="2" t="s">
        <v>18</v>
      </c>
      <c r="F8" s="2" t="s">
        <v>1043</v>
      </c>
      <c r="G8" s="2" t="s">
        <v>1042</v>
      </c>
      <c r="H8" s="2">
        <v>1662.8525</v>
      </c>
      <c r="I8" s="2" t="s">
        <v>668</v>
      </c>
      <c r="J8" s="2" t="s">
        <v>660</v>
      </c>
      <c r="K8" s="2" t="s">
        <v>1041</v>
      </c>
      <c r="L8" s="2" t="s">
        <v>1040</v>
      </c>
      <c r="M8" s="2" t="s">
        <v>581</v>
      </c>
      <c r="N8" s="2" t="s">
        <v>799</v>
      </c>
      <c r="O8" s="2" t="s">
        <v>997</v>
      </c>
      <c r="P8" s="2" t="s">
        <v>8</v>
      </c>
      <c r="Q8" s="2" t="s">
        <v>7</v>
      </c>
      <c r="R8" s="2" t="s">
        <v>6</v>
      </c>
      <c r="S8" s="2" t="s">
        <v>5</v>
      </c>
      <c r="T8" s="2" t="s">
        <v>4</v>
      </c>
      <c r="U8" s="2">
        <v>6.9318799999999996</v>
      </c>
      <c r="V8" s="2" t="s">
        <v>1022</v>
      </c>
      <c r="W8" s="2" t="s">
        <v>912</v>
      </c>
      <c r="X8" s="2" t="s">
        <v>0</v>
      </c>
      <c r="Y8" s="2">
        <v>21.164444444444442</v>
      </c>
      <c r="Z8" s="2">
        <v>1.0394444444444417</v>
      </c>
      <c r="AA8" s="2">
        <v>1684.8629926439651</v>
      </c>
    </row>
    <row r="9" spans="1:27" x14ac:dyDescent="0.25">
      <c r="A9" s="2" t="s">
        <v>843</v>
      </c>
      <c r="B9" s="2" t="s">
        <v>20</v>
      </c>
      <c r="C9" s="2" t="s">
        <v>1039</v>
      </c>
      <c r="D9" s="2">
        <v>1684.8677</v>
      </c>
      <c r="E9" s="2" t="s">
        <v>18</v>
      </c>
      <c r="F9" s="2" t="s">
        <v>969</v>
      </c>
      <c r="G9" s="2" t="s">
        <v>425</v>
      </c>
      <c r="H9" s="2">
        <v>1662.8539000000001</v>
      </c>
      <c r="I9" s="2" t="s">
        <v>423</v>
      </c>
      <c r="J9" s="2" t="s">
        <v>1008</v>
      </c>
      <c r="K9" s="2" t="s">
        <v>1038</v>
      </c>
      <c r="L9" s="2" t="s">
        <v>1037</v>
      </c>
      <c r="M9" s="2" t="s">
        <v>577</v>
      </c>
      <c r="N9" s="2" t="s">
        <v>1036</v>
      </c>
      <c r="O9" s="2" t="s">
        <v>997</v>
      </c>
      <c r="P9" s="2" t="s">
        <v>8</v>
      </c>
      <c r="Q9" s="2" t="s">
        <v>7</v>
      </c>
      <c r="R9" s="2" t="s">
        <v>6</v>
      </c>
      <c r="S9" s="2" t="s">
        <v>5</v>
      </c>
      <c r="T9" s="2" t="s">
        <v>4</v>
      </c>
      <c r="U9" s="2">
        <v>6.9318790000000003</v>
      </c>
      <c r="V9" s="2" t="s">
        <v>1022</v>
      </c>
      <c r="W9" s="2" t="s">
        <v>912</v>
      </c>
      <c r="X9" s="2" t="s">
        <v>0</v>
      </c>
      <c r="Y9" s="2">
        <v>21.168611111111112</v>
      </c>
      <c r="Z9" s="2">
        <v>1.0436111111111117</v>
      </c>
      <c r="AA9" s="2">
        <v>1684.8640781836923</v>
      </c>
    </row>
    <row r="10" spans="1:27" x14ac:dyDescent="0.25">
      <c r="A10" s="2" t="s">
        <v>843</v>
      </c>
      <c r="B10" s="2" t="s">
        <v>20</v>
      </c>
      <c r="C10" s="2" t="s">
        <v>1035</v>
      </c>
      <c r="D10" s="2">
        <v>1684.8666000000001</v>
      </c>
      <c r="E10" s="2" t="s">
        <v>18</v>
      </c>
      <c r="F10" s="2" t="s">
        <v>1034</v>
      </c>
      <c r="G10" s="2" t="s">
        <v>1033</v>
      </c>
      <c r="H10" s="2">
        <v>1662.8538000000001</v>
      </c>
      <c r="I10" s="2" t="s">
        <v>831</v>
      </c>
      <c r="J10" s="2" t="s">
        <v>673</v>
      </c>
      <c r="K10" s="2" t="s">
        <v>1032</v>
      </c>
      <c r="L10" s="2" t="s">
        <v>1031</v>
      </c>
      <c r="M10" s="2" t="s">
        <v>581</v>
      </c>
      <c r="N10" s="2" t="s">
        <v>1030</v>
      </c>
      <c r="O10" s="2" t="s">
        <v>997</v>
      </c>
      <c r="P10" s="2" t="s">
        <v>8</v>
      </c>
      <c r="Q10" s="2" t="s">
        <v>7</v>
      </c>
      <c r="R10" s="2" t="s">
        <v>6</v>
      </c>
      <c r="S10" s="2" t="s">
        <v>5</v>
      </c>
      <c r="T10" s="2" t="s">
        <v>4</v>
      </c>
      <c r="U10" s="2">
        <v>6.9318790000000003</v>
      </c>
      <c r="V10" s="2" t="s">
        <v>1022</v>
      </c>
      <c r="W10" s="2" t="s">
        <v>912</v>
      </c>
      <c r="X10" s="2" t="s">
        <v>0</v>
      </c>
      <c r="Y10" s="2">
        <v>21.172777777777778</v>
      </c>
      <c r="Z10" s="2">
        <v>1.0477777777777781</v>
      </c>
      <c r="AA10" s="2">
        <v>1684.8629637234196</v>
      </c>
    </row>
    <row r="11" spans="1:27" x14ac:dyDescent="0.25">
      <c r="A11" s="2" t="s">
        <v>843</v>
      </c>
      <c r="B11" s="2" t="s">
        <v>20</v>
      </c>
      <c r="C11" s="2" t="s">
        <v>1028</v>
      </c>
      <c r="D11" s="2">
        <v>1684.8664000000001</v>
      </c>
      <c r="E11" s="2" t="s">
        <v>18</v>
      </c>
      <c r="F11" s="2" t="s">
        <v>1027</v>
      </c>
      <c r="G11" s="2" t="s">
        <v>55</v>
      </c>
      <c r="H11" s="2">
        <v>1662.8544999999999</v>
      </c>
      <c r="I11" s="2" t="s">
        <v>423</v>
      </c>
      <c r="J11" s="2" t="s">
        <v>660</v>
      </c>
      <c r="K11" s="2" t="s">
        <v>1026</v>
      </c>
      <c r="L11" s="2" t="s">
        <v>1025</v>
      </c>
      <c r="M11" s="2" t="s">
        <v>577</v>
      </c>
      <c r="N11" s="2" t="s">
        <v>1024</v>
      </c>
      <c r="O11" s="2" t="s">
        <v>997</v>
      </c>
      <c r="P11" s="2" t="s">
        <v>8</v>
      </c>
      <c r="Q11" s="2" t="s">
        <v>7</v>
      </c>
      <c r="R11" s="2" t="s">
        <v>6</v>
      </c>
      <c r="S11" s="2" t="s">
        <v>5</v>
      </c>
      <c r="T11" s="2" t="s">
        <v>4</v>
      </c>
      <c r="U11" s="2">
        <v>6.9318799999999996</v>
      </c>
      <c r="V11" s="2" t="s">
        <v>1022</v>
      </c>
      <c r="W11" s="2" t="s">
        <v>912</v>
      </c>
      <c r="X11" s="2" t="s">
        <v>0</v>
      </c>
      <c r="Y11" s="2">
        <v>21.176944444444445</v>
      </c>
      <c r="Z11" s="2">
        <v>1.0519444444444446</v>
      </c>
      <c r="AA11" s="2">
        <v>1684.862749263147</v>
      </c>
    </row>
    <row r="12" spans="1:27" x14ac:dyDescent="0.25">
      <c r="A12" s="2" t="s">
        <v>843</v>
      </c>
      <c r="B12" s="2" t="s">
        <v>20</v>
      </c>
      <c r="C12" s="2" t="s">
        <v>1021</v>
      </c>
      <c r="D12" s="2">
        <v>1684.8686</v>
      </c>
      <c r="E12" s="2" t="s">
        <v>18</v>
      </c>
      <c r="F12" s="2" t="s">
        <v>1020</v>
      </c>
      <c r="G12" s="2" t="s">
        <v>372</v>
      </c>
      <c r="H12" s="2">
        <v>1662.8571999999999</v>
      </c>
      <c r="I12" s="2" t="s">
        <v>390</v>
      </c>
      <c r="J12" s="2" t="s">
        <v>986</v>
      </c>
      <c r="K12" s="2" t="s">
        <v>1019</v>
      </c>
      <c r="L12" s="2" t="s">
        <v>1018</v>
      </c>
      <c r="M12" s="2" t="s">
        <v>594</v>
      </c>
      <c r="N12" s="2" t="s">
        <v>1017</v>
      </c>
      <c r="O12" s="2" t="s">
        <v>997</v>
      </c>
      <c r="P12" s="2" t="s">
        <v>8</v>
      </c>
      <c r="Q12" s="2" t="s">
        <v>7</v>
      </c>
      <c r="R12" s="2" t="s">
        <v>6</v>
      </c>
      <c r="S12" s="2" t="s">
        <v>5</v>
      </c>
      <c r="T12" s="2" t="s">
        <v>4</v>
      </c>
      <c r="U12" s="2">
        <v>6.9318770000000001</v>
      </c>
      <c r="V12" s="2" t="s">
        <v>1015</v>
      </c>
      <c r="W12" s="2" t="s">
        <v>834</v>
      </c>
      <c r="X12" s="2" t="s">
        <v>0</v>
      </c>
      <c r="Y12" s="2">
        <v>21.181111111111111</v>
      </c>
      <c r="Z12" s="2">
        <v>1.056111111111111</v>
      </c>
      <c r="AA12" s="2">
        <v>1684.8649348028741</v>
      </c>
    </row>
    <row r="13" spans="1:27" x14ac:dyDescent="0.25">
      <c r="A13" s="2" t="s">
        <v>843</v>
      </c>
      <c r="B13" s="2" t="s">
        <v>20</v>
      </c>
      <c r="C13" s="2" t="s">
        <v>1014</v>
      </c>
      <c r="D13" s="2">
        <v>1684.8664000000001</v>
      </c>
      <c r="E13" s="2" t="s">
        <v>18</v>
      </c>
      <c r="F13" s="2" t="s">
        <v>1013</v>
      </c>
      <c r="G13" s="2" t="s">
        <v>488</v>
      </c>
      <c r="H13" s="2">
        <v>1662.8567</v>
      </c>
      <c r="I13" s="2" t="s">
        <v>220</v>
      </c>
      <c r="J13" s="2" t="s">
        <v>724</v>
      </c>
      <c r="K13" s="2" t="s">
        <v>1012</v>
      </c>
      <c r="L13" s="2" t="s">
        <v>1011</v>
      </c>
      <c r="M13" s="2" t="s">
        <v>11</v>
      </c>
      <c r="N13" s="2" t="s">
        <v>1010</v>
      </c>
      <c r="O13" s="2" t="s">
        <v>997</v>
      </c>
      <c r="P13" s="2" t="s">
        <v>8</v>
      </c>
      <c r="Q13" s="2" t="s">
        <v>7</v>
      </c>
      <c r="R13" s="2" t="s">
        <v>6</v>
      </c>
      <c r="S13" s="2" t="s">
        <v>5</v>
      </c>
      <c r="T13" s="2" t="s">
        <v>4</v>
      </c>
      <c r="U13" s="2">
        <v>6.9318730000000004</v>
      </c>
      <c r="V13" s="2" t="s">
        <v>835</v>
      </c>
      <c r="W13" s="2" t="s">
        <v>1004</v>
      </c>
      <c r="X13" s="2" t="s">
        <v>0</v>
      </c>
      <c r="Y13" s="2">
        <v>21.185277777777777</v>
      </c>
      <c r="Z13" s="2">
        <v>1.0602777777777774</v>
      </c>
      <c r="AA13" s="2">
        <v>1684.8627203426015</v>
      </c>
    </row>
    <row r="14" spans="1:27" x14ac:dyDescent="0.25">
      <c r="A14" s="2" t="s">
        <v>843</v>
      </c>
      <c r="B14" s="2" t="s">
        <v>20</v>
      </c>
      <c r="C14" s="2" t="s">
        <v>1009</v>
      </c>
      <c r="D14" s="2">
        <v>1684.8692000000001</v>
      </c>
      <c r="E14" s="2" t="s">
        <v>18</v>
      </c>
      <c r="F14" s="2" t="s">
        <v>222</v>
      </c>
      <c r="G14" s="2" t="s">
        <v>221</v>
      </c>
      <c r="H14" s="2">
        <v>1662.8593000000001</v>
      </c>
      <c r="I14" s="2" t="s">
        <v>423</v>
      </c>
      <c r="J14" s="2" t="s">
        <v>1008</v>
      </c>
      <c r="K14" s="2" t="s">
        <v>1007</v>
      </c>
      <c r="L14" s="2" t="s">
        <v>1006</v>
      </c>
      <c r="M14" s="2" t="s">
        <v>594</v>
      </c>
      <c r="N14" s="2" t="s">
        <v>1005</v>
      </c>
      <c r="O14" s="2" t="s">
        <v>997</v>
      </c>
      <c r="P14" s="2" t="s">
        <v>8</v>
      </c>
      <c r="Q14" s="2" t="s">
        <v>7</v>
      </c>
      <c r="R14" s="2" t="s">
        <v>6</v>
      </c>
      <c r="S14" s="2" t="s">
        <v>5</v>
      </c>
      <c r="T14" s="2" t="s">
        <v>4</v>
      </c>
      <c r="U14" s="2">
        <v>6.9318730000000004</v>
      </c>
      <c r="V14" s="2" t="s">
        <v>835</v>
      </c>
      <c r="W14" s="2" t="s">
        <v>1004</v>
      </c>
      <c r="X14" s="2" t="s">
        <v>0</v>
      </c>
      <c r="Y14" s="2">
        <v>21.189444444444444</v>
      </c>
      <c r="Z14" s="2">
        <v>1.0644444444444439</v>
      </c>
      <c r="AA14" s="2">
        <v>1684.8655058823288</v>
      </c>
    </row>
    <row r="15" spans="1:27" x14ac:dyDescent="0.25">
      <c r="A15" s="2" t="s">
        <v>843</v>
      </c>
      <c r="B15" s="2" t="s">
        <v>20</v>
      </c>
      <c r="C15" s="2" t="s">
        <v>1003</v>
      </c>
      <c r="D15" s="2">
        <v>1684.8678</v>
      </c>
      <c r="E15" s="2" t="s">
        <v>18</v>
      </c>
      <c r="F15" s="2" t="s">
        <v>1002</v>
      </c>
      <c r="G15" s="2" t="s">
        <v>1001</v>
      </c>
      <c r="H15" s="2">
        <v>1662.8596</v>
      </c>
      <c r="I15" s="2" t="s">
        <v>1000</v>
      </c>
      <c r="J15" s="2" t="s">
        <v>667</v>
      </c>
      <c r="K15" s="2" t="s">
        <v>999</v>
      </c>
      <c r="L15" s="2" t="s">
        <v>998</v>
      </c>
      <c r="M15" s="2" t="s">
        <v>570</v>
      </c>
      <c r="N15" s="2" t="s">
        <v>989</v>
      </c>
      <c r="O15" s="2" t="s">
        <v>997</v>
      </c>
      <c r="P15" s="2" t="s">
        <v>8</v>
      </c>
      <c r="Q15" s="2" t="s">
        <v>7</v>
      </c>
      <c r="R15" s="2" t="s">
        <v>6</v>
      </c>
      <c r="S15" s="2" t="s">
        <v>5</v>
      </c>
      <c r="T15" s="2" t="s">
        <v>4</v>
      </c>
      <c r="U15" s="2">
        <v>6.93187</v>
      </c>
      <c r="V15" s="2" t="s">
        <v>835</v>
      </c>
      <c r="W15" s="2" t="s">
        <v>864</v>
      </c>
      <c r="X15" s="2" t="s">
        <v>0</v>
      </c>
      <c r="Y15" s="2">
        <v>21.19361111111111</v>
      </c>
      <c r="Z15" s="2">
        <v>1.0686111111111103</v>
      </c>
      <c r="AA15" s="2">
        <v>1684.8640914220559</v>
      </c>
    </row>
    <row r="16" spans="1:27" x14ac:dyDescent="0.25">
      <c r="A16" s="2" t="s">
        <v>843</v>
      </c>
      <c r="B16" s="2" t="s">
        <v>20</v>
      </c>
      <c r="C16" s="2" t="s">
        <v>995</v>
      </c>
      <c r="D16" s="2">
        <v>1684.8679999999999</v>
      </c>
      <c r="E16" s="2" t="s">
        <v>18</v>
      </c>
      <c r="F16" s="2" t="s">
        <v>994</v>
      </c>
      <c r="G16" s="2" t="s">
        <v>191</v>
      </c>
      <c r="H16" s="2">
        <v>1662.8596</v>
      </c>
      <c r="I16" s="2" t="s">
        <v>993</v>
      </c>
      <c r="J16" s="2" t="s">
        <v>992</v>
      </c>
      <c r="K16" s="2" t="s">
        <v>991</v>
      </c>
      <c r="L16" s="2" t="s">
        <v>990</v>
      </c>
      <c r="M16" s="2" t="s">
        <v>845</v>
      </c>
      <c r="N16" s="2" t="s">
        <v>989</v>
      </c>
      <c r="O16" s="2" t="s">
        <v>887</v>
      </c>
      <c r="P16" s="2" t="s">
        <v>8</v>
      </c>
      <c r="Q16" s="2" t="s">
        <v>7</v>
      </c>
      <c r="R16" s="2" t="s">
        <v>6</v>
      </c>
      <c r="S16" s="2" t="s">
        <v>5</v>
      </c>
      <c r="T16" s="2" t="s">
        <v>4</v>
      </c>
      <c r="U16" s="2">
        <v>6.9318720000000003</v>
      </c>
      <c r="V16" s="2" t="s">
        <v>913</v>
      </c>
      <c r="W16" s="2" t="s">
        <v>834</v>
      </c>
      <c r="X16" s="2" t="s">
        <v>0</v>
      </c>
      <c r="Y16" s="2">
        <v>21.197777777777777</v>
      </c>
      <c r="Z16" s="2">
        <v>1.0727777777777767</v>
      </c>
      <c r="AA16" s="2">
        <v>1684.8642769617832</v>
      </c>
    </row>
    <row r="17" spans="1:27" x14ac:dyDescent="0.25">
      <c r="A17" s="2" t="s">
        <v>843</v>
      </c>
      <c r="B17" s="2" t="s">
        <v>20</v>
      </c>
      <c r="C17" s="2" t="s">
        <v>988</v>
      </c>
      <c r="D17" s="2">
        <v>1684.8664000000001</v>
      </c>
      <c r="E17" s="2" t="s">
        <v>18</v>
      </c>
      <c r="F17" s="2" t="s">
        <v>987</v>
      </c>
      <c r="G17" s="2" t="s">
        <v>199</v>
      </c>
      <c r="H17" s="2">
        <v>1662.8587</v>
      </c>
      <c r="I17" s="2" t="s">
        <v>458</v>
      </c>
      <c r="J17" s="2" t="s">
        <v>986</v>
      </c>
      <c r="K17" s="2" t="s">
        <v>985</v>
      </c>
      <c r="L17" s="2" t="s">
        <v>984</v>
      </c>
      <c r="M17" s="2" t="s">
        <v>594</v>
      </c>
      <c r="N17" s="2" t="s">
        <v>757</v>
      </c>
      <c r="O17" s="2" t="s">
        <v>887</v>
      </c>
      <c r="P17" s="2" t="s">
        <v>8</v>
      </c>
      <c r="Q17" s="2" t="s">
        <v>7</v>
      </c>
      <c r="R17" s="2" t="s">
        <v>6</v>
      </c>
      <c r="S17" s="2" t="s">
        <v>5</v>
      </c>
      <c r="T17" s="2" t="s">
        <v>4</v>
      </c>
      <c r="U17" s="2">
        <v>6.9318720000000003</v>
      </c>
      <c r="V17" s="2" t="s">
        <v>913</v>
      </c>
      <c r="W17" s="2" t="s">
        <v>834</v>
      </c>
      <c r="X17" s="2" t="s">
        <v>0</v>
      </c>
      <c r="Y17" s="2">
        <v>21.201944444444443</v>
      </c>
      <c r="Z17" s="2">
        <v>1.0769444444444431</v>
      </c>
      <c r="AA17" s="2">
        <v>1684.8626625015106</v>
      </c>
    </row>
    <row r="18" spans="1:27" x14ac:dyDescent="0.25">
      <c r="A18" s="2" t="s">
        <v>843</v>
      </c>
      <c r="B18" s="2" t="s">
        <v>20</v>
      </c>
      <c r="C18" s="2" t="s">
        <v>983</v>
      </c>
      <c r="D18" s="2">
        <v>1684.8656000000001</v>
      </c>
      <c r="E18" s="2" t="s">
        <v>18</v>
      </c>
      <c r="F18" s="2" t="s">
        <v>982</v>
      </c>
      <c r="G18" s="2" t="s">
        <v>981</v>
      </c>
      <c r="H18" s="2">
        <v>1662.8581999999999</v>
      </c>
      <c r="I18" s="2" t="s">
        <v>560</v>
      </c>
      <c r="J18" s="2" t="s">
        <v>980</v>
      </c>
      <c r="K18" s="2" t="s">
        <v>979</v>
      </c>
      <c r="L18" s="2" t="s">
        <v>978</v>
      </c>
      <c r="M18" s="2" t="s">
        <v>516</v>
      </c>
      <c r="N18" s="2" t="s">
        <v>977</v>
      </c>
      <c r="O18" s="2" t="s">
        <v>887</v>
      </c>
      <c r="P18" s="2" t="s">
        <v>8</v>
      </c>
      <c r="Q18" s="2" t="s">
        <v>7</v>
      </c>
      <c r="R18" s="2" t="s">
        <v>6</v>
      </c>
      <c r="S18" s="2" t="s">
        <v>5</v>
      </c>
      <c r="T18" s="2" t="s">
        <v>4</v>
      </c>
      <c r="U18" s="2">
        <v>6.9318730000000004</v>
      </c>
      <c r="V18" s="2" t="s">
        <v>913</v>
      </c>
      <c r="W18" s="2" t="s">
        <v>864</v>
      </c>
      <c r="X18" s="2" t="s">
        <v>0</v>
      </c>
      <c r="Y18" s="2">
        <v>21.20611111111111</v>
      </c>
      <c r="Z18" s="2">
        <v>1.0811111111111096</v>
      </c>
      <c r="AA18" s="2">
        <v>1684.8618480412379</v>
      </c>
    </row>
    <row r="19" spans="1:27" x14ac:dyDescent="0.25">
      <c r="A19" s="2" t="s">
        <v>843</v>
      </c>
      <c r="B19" s="2" t="s">
        <v>20</v>
      </c>
      <c r="C19" s="2" t="s">
        <v>976</v>
      </c>
      <c r="D19" s="2">
        <v>1684.8674000000001</v>
      </c>
      <c r="E19" s="2" t="s">
        <v>18</v>
      </c>
      <c r="F19" s="2" t="s">
        <v>975</v>
      </c>
      <c r="G19" s="2" t="s">
        <v>974</v>
      </c>
      <c r="H19" s="2">
        <v>1662.8611000000001</v>
      </c>
      <c r="I19" s="2" t="s">
        <v>458</v>
      </c>
      <c r="J19" s="2" t="s">
        <v>627</v>
      </c>
      <c r="K19" s="2" t="s">
        <v>973</v>
      </c>
      <c r="L19" s="2" t="s">
        <v>972</v>
      </c>
      <c r="M19" s="2" t="s">
        <v>594</v>
      </c>
      <c r="N19" s="2" t="s">
        <v>971</v>
      </c>
      <c r="O19" s="2" t="s">
        <v>887</v>
      </c>
      <c r="P19" s="2" t="s">
        <v>8</v>
      </c>
      <c r="Q19" s="2" t="s">
        <v>7</v>
      </c>
      <c r="R19" s="2" t="s">
        <v>6</v>
      </c>
      <c r="S19" s="2" t="s">
        <v>5</v>
      </c>
      <c r="T19" s="2" t="s">
        <v>4</v>
      </c>
      <c r="U19" s="2">
        <v>6.9318730000000004</v>
      </c>
      <c r="V19" s="2" t="s">
        <v>913</v>
      </c>
      <c r="W19" s="2" t="s">
        <v>864</v>
      </c>
      <c r="X19" s="2" t="s">
        <v>0</v>
      </c>
      <c r="Y19" s="2">
        <v>21.210277777777776</v>
      </c>
      <c r="Z19" s="2">
        <v>1.085277777777776</v>
      </c>
      <c r="AA19" s="2">
        <v>1684.8636335809651</v>
      </c>
    </row>
    <row r="20" spans="1:27" x14ac:dyDescent="0.25">
      <c r="A20" s="2" t="s">
        <v>843</v>
      </c>
      <c r="B20" s="2" t="s">
        <v>20</v>
      </c>
      <c r="C20" s="2" t="s">
        <v>970</v>
      </c>
      <c r="D20" s="2">
        <v>1684.8656000000001</v>
      </c>
      <c r="E20" s="2" t="s">
        <v>18</v>
      </c>
      <c r="F20" s="2" t="s">
        <v>969</v>
      </c>
      <c r="G20" s="2" t="s">
        <v>425</v>
      </c>
      <c r="H20" s="2">
        <v>1662.86</v>
      </c>
      <c r="I20" s="2" t="s">
        <v>458</v>
      </c>
      <c r="J20" s="2" t="s">
        <v>627</v>
      </c>
      <c r="K20" s="2" t="s">
        <v>968</v>
      </c>
      <c r="L20" s="2" t="s">
        <v>967</v>
      </c>
      <c r="M20" s="2" t="s">
        <v>594</v>
      </c>
      <c r="N20" s="2" t="s">
        <v>966</v>
      </c>
      <c r="O20" s="2" t="s">
        <v>887</v>
      </c>
      <c r="P20" s="2" t="s">
        <v>8</v>
      </c>
      <c r="Q20" s="2" t="s">
        <v>7</v>
      </c>
      <c r="R20" s="2" t="s">
        <v>6</v>
      </c>
      <c r="S20" s="2" t="s">
        <v>5</v>
      </c>
      <c r="T20" s="2" t="s">
        <v>4</v>
      </c>
      <c r="U20" s="2">
        <v>6.9318730000000004</v>
      </c>
      <c r="V20" s="2" t="s">
        <v>913</v>
      </c>
      <c r="W20" s="2" t="s">
        <v>864</v>
      </c>
      <c r="X20" s="2" t="s">
        <v>0</v>
      </c>
      <c r="Y20" s="2">
        <v>21.214444444444442</v>
      </c>
      <c r="Z20" s="2">
        <v>1.0894444444444424</v>
      </c>
      <c r="AA20" s="2">
        <v>1684.8618191206924</v>
      </c>
    </row>
    <row r="21" spans="1:27" x14ac:dyDescent="0.25">
      <c r="A21" s="2" t="s">
        <v>843</v>
      </c>
      <c r="B21" s="2" t="s">
        <v>20</v>
      </c>
      <c r="C21" s="2" t="s">
        <v>965</v>
      </c>
      <c r="D21" s="2">
        <v>1684.865</v>
      </c>
      <c r="E21" s="2" t="s">
        <v>18</v>
      </c>
      <c r="F21" s="2" t="s">
        <v>964</v>
      </c>
      <c r="G21" s="2" t="s">
        <v>963</v>
      </c>
      <c r="H21" s="2">
        <v>1662.8597</v>
      </c>
      <c r="I21" s="2" t="s">
        <v>463</v>
      </c>
      <c r="J21" s="2" t="s">
        <v>637</v>
      </c>
      <c r="K21" s="2" t="s">
        <v>962</v>
      </c>
      <c r="L21" s="2" t="s">
        <v>961</v>
      </c>
      <c r="M21" s="2" t="s">
        <v>577</v>
      </c>
      <c r="N21" s="2" t="s">
        <v>960</v>
      </c>
      <c r="O21" s="2" t="s">
        <v>887</v>
      </c>
      <c r="P21" s="2" t="s">
        <v>8</v>
      </c>
      <c r="Q21" s="2" t="s">
        <v>7</v>
      </c>
      <c r="R21" s="2" t="s">
        <v>6</v>
      </c>
      <c r="S21" s="2" t="s">
        <v>5</v>
      </c>
      <c r="T21" s="2" t="s">
        <v>4</v>
      </c>
      <c r="U21" s="2">
        <v>6.9318730000000004</v>
      </c>
      <c r="V21" s="2" t="s">
        <v>913</v>
      </c>
      <c r="W21" s="2" t="s">
        <v>864</v>
      </c>
      <c r="X21" s="2" t="s">
        <v>0</v>
      </c>
      <c r="Y21" s="2">
        <v>21.218611111111109</v>
      </c>
      <c r="Z21" s="2">
        <v>1.0936111111111089</v>
      </c>
      <c r="AA21" s="2">
        <v>1684.8612046604196</v>
      </c>
    </row>
    <row r="22" spans="1:27" x14ac:dyDescent="0.25">
      <c r="A22" s="2" t="s">
        <v>843</v>
      </c>
      <c r="B22" s="2" t="s">
        <v>20</v>
      </c>
      <c r="C22" s="2" t="s">
        <v>959</v>
      </c>
      <c r="D22" s="2">
        <v>1684.8657000000001</v>
      </c>
      <c r="E22" s="2" t="s">
        <v>18</v>
      </c>
      <c r="F22" s="2" t="s">
        <v>958</v>
      </c>
      <c r="G22" s="2" t="s">
        <v>323</v>
      </c>
      <c r="H22" s="2">
        <v>1662.8613</v>
      </c>
      <c r="I22" s="2" t="s">
        <v>458</v>
      </c>
      <c r="J22" s="2" t="s">
        <v>673</v>
      </c>
      <c r="K22" s="2" t="s">
        <v>957</v>
      </c>
      <c r="L22" s="2" t="s">
        <v>956</v>
      </c>
      <c r="M22" s="2" t="s">
        <v>581</v>
      </c>
      <c r="N22" s="2" t="s">
        <v>955</v>
      </c>
      <c r="O22" s="2" t="s">
        <v>887</v>
      </c>
      <c r="P22" s="2" t="s">
        <v>8</v>
      </c>
      <c r="Q22" s="2" t="s">
        <v>7</v>
      </c>
      <c r="R22" s="2" t="s">
        <v>6</v>
      </c>
      <c r="S22" s="2" t="s">
        <v>5</v>
      </c>
      <c r="T22" s="2" t="s">
        <v>4</v>
      </c>
      <c r="U22" s="2">
        <v>6.9318730000000004</v>
      </c>
      <c r="V22" s="2" t="s">
        <v>913</v>
      </c>
      <c r="W22" s="2" t="s">
        <v>834</v>
      </c>
      <c r="X22" s="2" t="s">
        <v>0</v>
      </c>
      <c r="Y22" s="2">
        <v>21.222777777777775</v>
      </c>
      <c r="Z22" s="2">
        <v>1.0977777777777753</v>
      </c>
      <c r="AA22" s="2">
        <v>1684.8618902001469</v>
      </c>
    </row>
    <row r="23" spans="1:27" x14ac:dyDescent="0.25">
      <c r="A23" s="2" t="s">
        <v>843</v>
      </c>
      <c r="B23" s="2" t="s">
        <v>20</v>
      </c>
      <c r="C23" s="2" t="s">
        <v>954</v>
      </c>
      <c r="D23" s="2">
        <v>1684.8632</v>
      </c>
      <c r="E23" s="2" t="s">
        <v>18</v>
      </c>
      <c r="F23" s="2" t="s">
        <v>953</v>
      </c>
      <c r="G23" s="2" t="s">
        <v>199</v>
      </c>
      <c r="H23" s="2">
        <v>1662.8590999999999</v>
      </c>
      <c r="I23" s="2" t="s">
        <v>952</v>
      </c>
      <c r="J23" s="2" t="s">
        <v>132</v>
      </c>
      <c r="K23" s="2" t="s">
        <v>951</v>
      </c>
      <c r="L23" s="2" t="s">
        <v>950</v>
      </c>
      <c r="M23" s="2" t="s">
        <v>577</v>
      </c>
      <c r="N23" s="2" t="s">
        <v>617</v>
      </c>
      <c r="O23" s="2" t="s">
        <v>887</v>
      </c>
      <c r="P23" s="2" t="s">
        <v>8</v>
      </c>
      <c r="Q23" s="2" t="s">
        <v>7</v>
      </c>
      <c r="R23" s="2" t="s">
        <v>6</v>
      </c>
      <c r="S23" s="2" t="s">
        <v>5</v>
      </c>
      <c r="T23" s="2" t="s">
        <v>4</v>
      </c>
      <c r="U23" s="2">
        <v>6.9318730000000004</v>
      </c>
      <c r="V23" s="2" t="s">
        <v>913</v>
      </c>
      <c r="W23" s="2" t="s">
        <v>834</v>
      </c>
      <c r="X23" s="2" t="s">
        <v>0</v>
      </c>
      <c r="Y23" s="2">
        <v>21.226944444444442</v>
      </c>
      <c r="Z23" s="2">
        <v>1.1019444444444417</v>
      </c>
      <c r="AA23" s="2">
        <v>1684.8593757398742</v>
      </c>
    </row>
    <row r="24" spans="1:27" x14ac:dyDescent="0.25">
      <c r="A24" s="2" t="s">
        <v>843</v>
      </c>
      <c r="B24" s="2" t="s">
        <v>20</v>
      </c>
      <c r="C24" s="2" t="s">
        <v>949</v>
      </c>
      <c r="D24" s="2">
        <v>1684.8596</v>
      </c>
      <c r="E24" s="2" t="s">
        <v>18</v>
      </c>
      <c r="F24" s="2" t="s">
        <v>948</v>
      </c>
      <c r="G24" s="2" t="s">
        <v>261</v>
      </c>
      <c r="H24" s="2">
        <v>1662.8561999999999</v>
      </c>
      <c r="I24" s="2" t="s">
        <v>463</v>
      </c>
      <c r="J24" s="2" t="s">
        <v>895</v>
      </c>
      <c r="K24" s="2" t="s">
        <v>947</v>
      </c>
      <c r="L24" s="2" t="s">
        <v>946</v>
      </c>
      <c r="M24" s="2" t="s">
        <v>581</v>
      </c>
      <c r="N24" s="2" t="s">
        <v>606</v>
      </c>
      <c r="O24" s="2" t="s">
        <v>887</v>
      </c>
      <c r="P24" s="2" t="s">
        <v>8</v>
      </c>
      <c r="Q24" s="2" t="s">
        <v>7</v>
      </c>
      <c r="R24" s="2" t="s">
        <v>6</v>
      </c>
      <c r="S24" s="2" t="s">
        <v>5</v>
      </c>
      <c r="T24" s="2" t="s">
        <v>4</v>
      </c>
      <c r="U24" s="2">
        <v>6.9318730000000004</v>
      </c>
      <c r="V24" s="2" t="s">
        <v>913</v>
      </c>
      <c r="W24" s="2" t="s">
        <v>834</v>
      </c>
      <c r="X24" s="2" t="s">
        <v>0</v>
      </c>
      <c r="Y24" s="2">
        <v>21.231111111111108</v>
      </c>
      <c r="Z24" s="2">
        <v>1.1061111111111082</v>
      </c>
      <c r="AA24" s="2">
        <v>1684.8557612796014</v>
      </c>
    </row>
    <row r="25" spans="1:27" x14ac:dyDescent="0.25">
      <c r="A25" s="2" t="s">
        <v>843</v>
      </c>
      <c r="B25" s="2" t="s">
        <v>20</v>
      </c>
      <c r="C25" s="2" t="s">
        <v>945</v>
      </c>
      <c r="D25" s="2">
        <v>1684.8635999999999</v>
      </c>
      <c r="E25" s="2" t="s">
        <v>18</v>
      </c>
      <c r="F25" s="2" t="s">
        <v>944</v>
      </c>
      <c r="G25" s="2" t="s">
        <v>771</v>
      </c>
      <c r="H25" s="2">
        <v>1662.8611000000001</v>
      </c>
      <c r="I25" s="2" t="s">
        <v>560</v>
      </c>
      <c r="J25" s="2" t="s">
        <v>14</v>
      </c>
      <c r="K25" s="2" t="s">
        <v>926</v>
      </c>
      <c r="L25" s="2" t="s">
        <v>943</v>
      </c>
      <c r="M25" s="2" t="s">
        <v>581</v>
      </c>
      <c r="N25" s="2" t="s">
        <v>942</v>
      </c>
      <c r="O25" s="2" t="s">
        <v>887</v>
      </c>
      <c r="P25" s="2" t="s">
        <v>8</v>
      </c>
      <c r="Q25" s="2" t="s">
        <v>7</v>
      </c>
      <c r="R25" s="2" t="s">
        <v>6</v>
      </c>
      <c r="S25" s="2" t="s">
        <v>5</v>
      </c>
      <c r="T25" s="2" t="s">
        <v>4</v>
      </c>
      <c r="U25" s="2">
        <v>6.9318730000000004</v>
      </c>
      <c r="V25" s="2" t="s">
        <v>913</v>
      </c>
      <c r="W25" s="2" t="s">
        <v>834</v>
      </c>
      <c r="X25" s="2" t="s">
        <v>0</v>
      </c>
      <c r="Y25" s="2">
        <v>21.235277777777778</v>
      </c>
      <c r="Z25" s="2">
        <v>1.1102777777777781</v>
      </c>
      <c r="AA25" s="2">
        <v>1684.8597468193286</v>
      </c>
    </row>
    <row r="26" spans="1:27" x14ac:dyDescent="0.25">
      <c r="A26" s="2" t="s">
        <v>843</v>
      </c>
      <c r="B26" s="2" t="s">
        <v>20</v>
      </c>
      <c r="C26" s="2" t="s">
        <v>941</v>
      </c>
      <c r="D26" s="2">
        <v>1684.8635999999999</v>
      </c>
      <c r="E26" s="2" t="s">
        <v>18</v>
      </c>
      <c r="F26" s="2" t="s">
        <v>573</v>
      </c>
      <c r="G26" s="2" t="s">
        <v>331</v>
      </c>
      <c r="H26" s="2">
        <v>1662.8616</v>
      </c>
      <c r="I26" s="2" t="s">
        <v>370</v>
      </c>
      <c r="J26" s="2" t="s">
        <v>132</v>
      </c>
      <c r="K26" s="2" t="s">
        <v>940</v>
      </c>
      <c r="L26" s="2" t="s">
        <v>939</v>
      </c>
      <c r="M26" s="2" t="s">
        <v>581</v>
      </c>
      <c r="N26" s="2" t="s">
        <v>938</v>
      </c>
      <c r="O26" s="2" t="s">
        <v>887</v>
      </c>
      <c r="P26" s="2" t="s">
        <v>8</v>
      </c>
      <c r="Q26" s="2" t="s">
        <v>7</v>
      </c>
      <c r="R26" s="2" t="s">
        <v>6</v>
      </c>
      <c r="S26" s="2" t="s">
        <v>5</v>
      </c>
      <c r="T26" s="2" t="s">
        <v>4</v>
      </c>
      <c r="U26" s="2">
        <v>6.9318749999999998</v>
      </c>
      <c r="V26" s="2" t="s">
        <v>913</v>
      </c>
      <c r="W26" s="2" t="s">
        <v>834</v>
      </c>
      <c r="X26" s="2" t="s">
        <v>0</v>
      </c>
      <c r="Y26" s="2">
        <v>21.239444444444445</v>
      </c>
      <c r="Z26" s="2">
        <v>1.1144444444444446</v>
      </c>
      <c r="AA26" s="2">
        <v>1684.8597323590559</v>
      </c>
    </row>
    <row r="27" spans="1:27" x14ac:dyDescent="0.25">
      <c r="A27" s="2" t="s">
        <v>843</v>
      </c>
      <c r="B27" s="2" t="s">
        <v>20</v>
      </c>
      <c r="C27" s="2" t="s">
        <v>937</v>
      </c>
      <c r="D27" s="2">
        <v>1684.8629000000001</v>
      </c>
      <c r="E27" s="2" t="s">
        <v>18</v>
      </c>
      <c r="F27" s="2" t="s">
        <v>690</v>
      </c>
      <c r="G27" s="2" t="s">
        <v>936</v>
      </c>
      <c r="H27" s="2">
        <v>1662.8610000000001</v>
      </c>
      <c r="I27" s="2" t="s">
        <v>433</v>
      </c>
      <c r="J27" s="2" t="s">
        <v>632</v>
      </c>
      <c r="K27" s="2" t="s">
        <v>309</v>
      </c>
      <c r="L27" s="2" t="s">
        <v>935</v>
      </c>
      <c r="M27" s="2" t="s">
        <v>594</v>
      </c>
      <c r="N27" s="2" t="s">
        <v>934</v>
      </c>
      <c r="O27" s="2" t="s">
        <v>887</v>
      </c>
      <c r="P27" s="2" t="s">
        <v>8</v>
      </c>
      <c r="Q27" s="2" t="s">
        <v>7</v>
      </c>
      <c r="R27" s="2" t="s">
        <v>6</v>
      </c>
      <c r="S27" s="2" t="s">
        <v>5</v>
      </c>
      <c r="T27" s="2" t="s">
        <v>4</v>
      </c>
      <c r="U27" s="2">
        <v>6.9318749999999998</v>
      </c>
      <c r="V27" s="2" t="s">
        <v>913</v>
      </c>
      <c r="W27" s="2" t="s">
        <v>834</v>
      </c>
      <c r="X27" s="2" t="s">
        <v>0</v>
      </c>
      <c r="Y27" s="2">
        <v>21.243611111111111</v>
      </c>
      <c r="Z27" s="2">
        <v>1.118611111111111</v>
      </c>
      <c r="AA27" s="2">
        <v>1684.8590178987833</v>
      </c>
    </row>
    <row r="28" spans="1:27" x14ac:dyDescent="0.25">
      <c r="A28" s="2" t="s">
        <v>843</v>
      </c>
      <c r="B28" s="2" t="s">
        <v>20</v>
      </c>
      <c r="C28" s="2" t="s">
        <v>933</v>
      </c>
      <c r="D28" s="2">
        <v>1684.8672999999999</v>
      </c>
      <c r="E28" s="2" t="s">
        <v>18</v>
      </c>
      <c r="F28" s="2" t="s">
        <v>932</v>
      </c>
      <c r="G28" s="2" t="s">
        <v>495</v>
      </c>
      <c r="H28" s="2">
        <v>1662.866</v>
      </c>
      <c r="I28" s="2" t="s">
        <v>479</v>
      </c>
      <c r="J28" s="2" t="s">
        <v>931</v>
      </c>
      <c r="K28" s="2" t="s">
        <v>930</v>
      </c>
      <c r="L28" s="2" t="s">
        <v>929</v>
      </c>
      <c r="M28" s="2" t="s">
        <v>577</v>
      </c>
      <c r="N28" s="2" t="s">
        <v>919</v>
      </c>
      <c r="O28" s="2" t="s">
        <v>887</v>
      </c>
      <c r="P28" s="2" t="s">
        <v>8</v>
      </c>
      <c r="Q28" s="2" t="s">
        <v>7</v>
      </c>
      <c r="R28" s="2" t="s">
        <v>6</v>
      </c>
      <c r="S28" s="2" t="s">
        <v>5</v>
      </c>
      <c r="T28" s="2" t="s">
        <v>4</v>
      </c>
      <c r="U28" s="2">
        <v>6.9318749999999998</v>
      </c>
      <c r="V28" s="2" t="s">
        <v>913</v>
      </c>
      <c r="W28" s="2" t="s">
        <v>834</v>
      </c>
      <c r="X28" s="2" t="s">
        <v>0</v>
      </c>
      <c r="Y28" s="2">
        <v>21.247777777777777</v>
      </c>
      <c r="Z28" s="2">
        <v>1.1227777777777774</v>
      </c>
      <c r="AA28" s="2">
        <v>1684.8634034385104</v>
      </c>
    </row>
    <row r="29" spans="1:27" x14ac:dyDescent="0.25">
      <c r="A29" s="2" t="s">
        <v>843</v>
      </c>
      <c r="B29" s="2" t="s">
        <v>20</v>
      </c>
      <c r="C29" s="2" t="s">
        <v>928</v>
      </c>
      <c r="D29" s="2">
        <v>1684.8665000000001</v>
      </c>
      <c r="E29" s="2" t="s">
        <v>18</v>
      </c>
      <c r="F29" s="2" t="s">
        <v>680</v>
      </c>
      <c r="G29" s="2" t="s">
        <v>495</v>
      </c>
      <c r="H29" s="2">
        <v>1662.8652</v>
      </c>
      <c r="I29" s="2" t="s">
        <v>560</v>
      </c>
      <c r="J29" s="2" t="s">
        <v>927</v>
      </c>
      <c r="K29" s="2" t="s">
        <v>926</v>
      </c>
      <c r="L29" s="2" t="s">
        <v>925</v>
      </c>
      <c r="M29" s="2" t="s">
        <v>845</v>
      </c>
      <c r="N29" s="2" t="s">
        <v>576</v>
      </c>
      <c r="O29" s="2" t="s">
        <v>887</v>
      </c>
      <c r="P29" s="2" t="s">
        <v>8</v>
      </c>
      <c r="Q29" s="2" t="s">
        <v>7</v>
      </c>
      <c r="R29" s="2" t="s">
        <v>6</v>
      </c>
      <c r="S29" s="2" t="s">
        <v>5</v>
      </c>
      <c r="T29" s="2" t="s">
        <v>4</v>
      </c>
      <c r="U29" s="2">
        <v>6.9318749999999998</v>
      </c>
      <c r="V29" s="2" t="s">
        <v>913</v>
      </c>
      <c r="W29" s="2" t="s">
        <v>912</v>
      </c>
      <c r="X29" s="2" t="s">
        <v>0</v>
      </c>
      <c r="Y29" s="2">
        <v>21.251944444444444</v>
      </c>
      <c r="Z29" s="2">
        <v>1.1269444444444439</v>
      </c>
      <c r="AA29" s="2">
        <v>1684.8625889782379</v>
      </c>
    </row>
    <row r="30" spans="1:27" x14ac:dyDescent="0.25">
      <c r="A30" s="2" t="s">
        <v>843</v>
      </c>
      <c r="B30" s="2" t="s">
        <v>20</v>
      </c>
      <c r="C30" s="2" t="s">
        <v>924</v>
      </c>
      <c r="D30" s="2">
        <v>1684.8655000000001</v>
      </c>
      <c r="E30" s="2" t="s">
        <v>18</v>
      </c>
      <c r="F30" s="2" t="s">
        <v>923</v>
      </c>
      <c r="G30" s="2" t="s">
        <v>922</v>
      </c>
      <c r="H30" s="2">
        <v>1662.8643</v>
      </c>
      <c r="I30" s="2" t="s">
        <v>451</v>
      </c>
      <c r="J30" s="2" t="s">
        <v>637</v>
      </c>
      <c r="K30" s="2" t="s">
        <v>921</v>
      </c>
      <c r="L30" s="2" t="s">
        <v>920</v>
      </c>
      <c r="M30" s="2" t="s">
        <v>577</v>
      </c>
      <c r="N30" s="2" t="s">
        <v>919</v>
      </c>
      <c r="O30" s="2" t="s">
        <v>887</v>
      </c>
      <c r="P30" s="2" t="s">
        <v>8</v>
      </c>
      <c r="Q30" s="2" t="s">
        <v>7</v>
      </c>
      <c r="R30" s="2" t="s">
        <v>6</v>
      </c>
      <c r="S30" s="2" t="s">
        <v>5</v>
      </c>
      <c r="T30" s="2" t="s">
        <v>4</v>
      </c>
      <c r="U30" s="2">
        <v>6.9318730000000004</v>
      </c>
      <c r="V30" s="2" t="s">
        <v>913</v>
      </c>
      <c r="W30" s="2" t="s">
        <v>912</v>
      </c>
      <c r="X30" s="2" t="s">
        <v>0</v>
      </c>
      <c r="Y30" s="2">
        <v>21.25611111111111</v>
      </c>
      <c r="Z30" s="2">
        <v>1.1311111111111103</v>
      </c>
      <c r="AA30" s="2">
        <v>1684.8615745179652</v>
      </c>
    </row>
    <row r="31" spans="1:27" x14ac:dyDescent="0.25">
      <c r="A31" s="2" t="s">
        <v>843</v>
      </c>
      <c r="B31" s="2" t="s">
        <v>20</v>
      </c>
      <c r="C31" s="2" t="s">
        <v>918</v>
      </c>
      <c r="D31" s="2">
        <v>1684.8610000000001</v>
      </c>
      <c r="E31" s="2" t="s">
        <v>18</v>
      </c>
      <c r="F31" s="2" t="s">
        <v>917</v>
      </c>
      <c r="G31" s="2" t="s">
        <v>662</v>
      </c>
      <c r="H31" s="2">
        <v>1662.8608999999999</v>
      </c>
      <c r="I31" s="2" t="s">
        <v>518</v>
      </c>
      <c r="J31" s="2" t="s">
        <v>637</v>
      </c>
      <c r="K31" s="2" t="s">
        <v>916</v>
      </c>
      <c r="L31" s="2" t="s">
        <v>915</v>
      </c>
      <c r="M31" s="2" t="s">
        <v>594</v>
      </c>
      <c r="N31" s="2" t="s">
        <v>914</v>
      </c>
      <c r="O31" s="2" t="s">
        <v>887</v>
      </c>
      <c r="P31" s="2" t="s">
        <v>8</v>
      </c>
      <c r="Q31" s="2" t="s">
        <v>7</v>
      </c>
      <c r="R31" s="2" t="s">
        <v>6</v>
      </c>
      <c r="S31" s="2" t="s">
        <v>5</v>
      </c>
      <c r="T31" s="2" t="s">
        <v>4</v>
      </c>
      <c r="U31" s="2">
        <v>6.9318730000000004</v>
      </c>
      <c r="V31" s="2" t="s">
        <v>913</v>
      </c>
      <c r="W31" s="2" t="s">
        <v>912</v>
      </c>
      <c r="X31" s="2" t="s">
        <v>0</v>
      </c>
      <c r="Y31" s="2">
        <v>21.260277777777777</v>
      </c>
      <c r="Z31" s="2">
        <v>1.1352777777777767</v>
      </c>
      <c r="AA31" s="2">
        <v>1684.8570600576925</v>
      </c>
    </row>
    <row r="32" spans="1:27" x14ac:dyDescent="0.25">
      <c r="A32" s="2" t="s">
        <v>843</v>
      </c>
      <c r="B32" s="2" t="s">
        <v>20</v>
      </c>
      <c r="C32" s="2" t="s">
        <v>911</v>
      </c>
      <c r="D32" s="2">
        <v>1684.8632</v>
      </c>
      <c r="E32" s="2" t="s">
        <v>18</v>
      </c>
      <c r="F32" s="2" t="s">
        <v>910</v>
      </c>
      <c r="G32" s="2" t="s">
        <v>66</v>
      </c>
      <c r="H32" s="2">
        <v>1662.8629000000001</v>
      </c>
      <c r="I32" s="2" t="s">
        <v>619</v>
      </c>
      <c r="J32" s="2" t="s">
        <v>861</v>
      </c>
      <c r="K32" s="2" t="s">
        <v>909</v>
      </c>
      <c r="L32" s="2" t="s">
        <v>908</v>
      </c>
      <c r="M32" s="2" t="s">
        <v>594</v>
      </c>
      <c r="N32" s="2" t="s">
        <v>907</v>
      </c>
      <c r="O32" s="2" t="s">
        <v>887</v>
      </c>
      <c r="P32" s="2" t="s">
        <v>8</v>
      </c>
      <c r="Q32" s="2" t="s">
        <v>7</v>
      </c>
      <c r="R32" s="2" t="s">
        <v>6</v>
      </c>
      <c r="S32" s="2" t="s">
        <v>5</v>
      </c>
      <c r="T32" s="2" t="s">
        <v>4</v>
      </c>
      <c r="U32" s="2">
        <v>6.9318730000000004</v>
      </c>
      <c r="V32" s="2" t="s">
        <v>835</v>
      </c>
      <c r="W32" s="2" t="s">
        <v>834</v>
      </c>
      <c r="X32" s="2" t="s">
        <v>0</v>
      </c>
      <c r="Y32" s="2">
        <v>21.264444444444443</v>
      </c>
      <c r="Z32" s="2">
        <v>1.1394444444444431</v>
      </c>
      <c r="AA32" s="2">
        <v>1684.8592455974197</v>
      </c>
    </row>
    <row r="33" spans="1:27" x14ac:dyDescent="0.25">
      <c r="A33" s="2" t="s">
        <v>843</v>
      </c>
      <c r="B33" s="2" t="s">
        <v>20</v>
      </c>
      <c r="C33" s="2" t="s">
        <v>906</v>
      </c>
      <c r="D33" s="2">
        <v>1684.8643999999999</v>
      </c>
      <c r="E33" s="2" t="s">
        <v>18</v>
      </c>
      <c r="F33" s="2" t="s">
        <v>905</v>
      </c>
      <c r="G33" s="2" t="s">
        <v>408</v>
      </c>
      <c r="H33" s="2">
        <v>1662.8644999999999</v>
      </c>
      <c r="I33" s="2" t="s">
        <v>406</v>
      </c>
      <c r="J33" s="2" t="s">
        <v>627</v>
      </c>
      <c r="K33" s="2" t="s">
        <v>904</v>
      </c>
      <c r="L33" s="2" t="s">
        <v>903</v>
      </c>
      <c r="M33" s="2" t="s">
        <v>845</v>
      </c>
      <c r="N33" s="2" t="s">
        <v>902</v>
      </c>
      <c r="O33" s="2" t="s">
        <v>887</v>
      </c>
      <c r="P33" s="2" t="s">
        <v>8</v>
      </c>
      <c r="Q33" s="2" t="s">
        <v>7</v>
      </c>
      <c r="R33" s="2" t="s">
        <v>6</v>
      </c>
      <c r="S33" s="2" t="s">
        <v>5</v>
      </c>
      <c r="T33" s="2" t="s">
        <v>4</v>
      </c>
      <c r="U33" s="2">
        <v>6.9318730000000004</v>
      </c>
      <c r="V33" s="2" t="s">
        <v>835</v>
      </c>
      <c r="W33" s="2" t="s">
        <v>834</v>
      </c>
      <c r="X33" s="2" t="s">
        <v>0</v>
      </c>
      <c r="Y33" s="2">
        <v>21.26861111111111</v>
      </c>
      <c r="Z33" s="2">
        <v>1.1436111111111096</v>
      </c>
      <c r="AA33" s="2">
        <v>1684.8604311371469</v>
      </c>
    </row>
    <row r="34" spans="1:27" x14ac:dyDescent="0.25">
      <c r="A34" s="2" t="s">
        <v>843</v>
      </c>
      <c r="B34" s="2" t="s">
        <v>20</v>
      </c>
      <c r="C34" s="2" t="s">
        <v>901</v>
      </c>
      <c r="D34" s="2">
        <v>1684.8752999999999</v>
      </c>
      <c r="E34" s="2" t="s">
        <v>18</v>
      </c>
      <c r="F34" s="2" t="s">
        <v>900</v>
      </c>
      <c r="G34" s="2" t="s">
        <v>875</v>
      </c>
      <c r="H34" s="2">
        <v>1662.8761999999999</v>
      </c>
      <c r="I34" s="2" t="s">
        <v>362</v>
      </c>
      <c r="J34" s="2" t="s">
        <v>724</v>
      </c>
      <c r="K34" s="2" t="s">
        <v>899</v>
      </c>
      <c r="L34" s="2" t="s">
        <v>898</v>
      </c>
      <c r="M34" s="2" t="s">
        <v>845</v>
      </c>
      <c r="N34" s="2" t="s">
        <v>272</v>
      </c>
      <c r="O34" s="2" t="s">
        <v>887</v>
      </c>
      <c r="P34" s="2" t="s">
        <v>8</v>
      </c>
      <c r="Q34" s="2" t="s">
        <v>7</v>
      </c>
      <c r="R34" s="2" t="s">
        <v>6</v>
      </c>
      <c r="S34" s="2" t="s">
        <v>5</v>
      </c>
      <c r="T34" s="2" t="s">
        <v>4</v>
      </c>
      <c r="U34" s="2">
        <v>6.9318730000000004</v>
      </c>
      <c r="V34" s="2" t="s">
        <v>835</v>
      </c>
      <c r="W34" s="2" t="s">
        <v>834</v>
      </c>
      <c r="X34" s="2" t="s">
        <v>0</v>
      </c>
      <c r="Y34" s="2">
        <v>21.272777777777776</v>
      </c>
      <c r="Z34" s="2">
        <v>1.147777777777776</v>
      </c>
      <c r="AA34" s="2">
        <v>1684.8713166768741</v>
      </c>
    </row>
    <row r="35" spans="1:27" x14ac:dyDescent="0.25">
      <c r="A35" s="2" t="s">
        <v>843</v>
      </c>
      <c r="B35" s="2" t="s">
        <v>20</v>
      </c>
      <c r="C35" s="2" t="s">
        <v>897</v>
      </c>
      <c r="D35" s="2">
        <v>1684.8671999999999</v>
      </c>
      <c r="E35" s="2" t="s">
        <v>18</v>
      </c>
      <c r="F35" s="2" t="s">
        <v>896</v>
      </c>
      <c r="G35" s="2" t="s">
        <v>139</v>
      </c>
      <c r="H35" s="2">
        <v>1662.8685</v>
      </c>
      <c r="I35" s="2" t="s">
        <v>588</v>
      </c>
      <c r="J35" s="2" t="s">
        <v>895</v>
      </c>
      <c r="K35" s="2" t="s">
        <v>894</v>
      </c>
      <c r="L35" s="2" t="s">
        <v>893</v>
      </c>
      <c r="M35" s="2" t="s">
        <v>577</v>
      </c>
      <c r="N35" s="2" t="s">
        <v>265</v>
      </c>
      <c r="O35" s="2" t="s">
        <v>887</v>
      </c>
      <c r="P35" s="2" t="s">
        <v>8</v>
      </c>
      <c r="Q35" s="2" t="s">
        <v>7</v>
      </c>
      <c r="R35" s="2" t="s">
        <v>6</v>
      </c>
      <c r="S35" s="2" t="s">
        <v>5</v>
      </c>
      <c r="T35" s="2" t="s">
        <v>4</v>
      </c>
      <c r="U35" s="2">
        <v>6.9318730000000004</v>
      </c>
      <c r="V35" s="2" t="s">
        <v>835</v>
      </c>
      <c r="W35" s="2" t="s">
        <v>864</v>
      </c>
      <c r="X35" s="2" t="s">
        <v>0</v>
      </c>
      <c r="Y35" s="2">
        <v>21.276944444444442</v>
      </c>
      <c r="Z35" s="2">
        <v>1.1519444444444424</v>
      </c>
      <c r="AA35" s="2">
        <v>1684.8632022166014</v>
      </c>
    </row>
    <row r="36" spans="1:27" x14ac:dyDescent="0.25">
      <c r="A36" s="2" t="s">
        <v>843</v>
      </c>
      <c r="B36" s="2" t="s">
        <v>20</v>
      </c>
      <c r="C36" s="2" t="s">
        <v>892</v>
      </c>
      <c r="D36" s="2">
        <v>1684.8597</v>
      </c>
      <c r="E36" s="2" t="s">
        <v>18</v>
      </c>
      <c r="F36" s="2" t="s">
        <v>40</v>
      </c>
      <c r="G36" s="2" t="s">
        <v>39</v>
      </c>
      <c r="H36" s="2">
        <v>1662.8613</v>
      </c>
      <c r="I36" s="2" t="s">
        <v>415</v>
      </c>
      <c r="J36" s="2" t="s">
        <v>891</v>
      </c>
      <c r="K36" s="2" t="s">
        <v>890</v>
      </c>
      <c r="L36" s="2" t="s">
        <v>889</v>
      </c>
      <c r="M36" s="2" t="s">
        <v>845</v>
      </c>
      <c r="N36" s="2" t="s">
        <v>888</v>
      </c>
      <c r="O36" s="2" t="s">
        <v>887</v>
      </c>
      <c r="P36" s="2" t="s">
        <v>8</v>
      </c>
      <c r="Q36" s="2" t="s">
        <v>7</v>
      </c>
      <c r="R36" s="2" t="s">
        <v>6</v>
      </c>
      <c r="S36" s="2" t="s">
        <v>5</v>
      </c>
      <c r="T36" s="2" t="s">
        <v>4</v>
      </c>
      <c r="U36" s="2">
        <v>6.9318749999999998</v>
      </c>
      <c r="V36" s="2" t="s">
        <v>835</v>
      </c>
      <c r="W36" s="2" t="s">
        <v>834</v>
      </c>
      <c r="X36" s="2" t="s">
        <v>0</v>
      </c>
      <c r="Y36" s="2">
        <v>21.281111111111109</v>
      </c>
      <c r="Z36" s="2">
        <v>1.1561111111111089</v>
      </c>
      <c r="AA36" s="2">
        <v>1684.8556877563287</v>
      </c>
    </row>
    <row r="37" spans="1:27" x14ac:dyDescent="0.25">
      <c r="A37" s="2" t="s">
        <v>843</v>
      </c>
      <c r="B37" s="2" t="s">
        <v>20</v>
      </c>
      <c r="C37" s="2" t="s">
        <v>886</v>
      </c>
      <c r="D37" s="2">
        <v>1684.8646000000001</v>
      </c>
      <c r="E37" s="2" t="s">
        <v>18</v>
      </c>
      <c r="F37" s="2" t="s">
        <v>743</v>
      </c>
      <c r="G37" s="2" t="s">
        <v>495</v>
      </c>
      <c r="H37" s="2">
        <v>1662.8664000000001</v>
      </c>
      <c r="I37" s="2" t="s">
        <v>501</v>
      </c>
      <c r="J37" s="2" t="s">
        <v>885</v>
      </c>
      <c r="K37" s="2" t="s">
        <v>884</v>
      </c>
      <c r="L37" s="2" t="s">
        <v>883</v>
      </c>
      <c r="M37" s="2" t="s">
        <v>550</v>
      </c>
      <c r="N37" s="2" t="s">
        <v>882</v>
      </c>
      <c r="O37" s="2" t="s">
        <v>837</v>
      </c>
      <c r="P37" s="2" t="s">
        <v>8</v>
      </c>
      <c r="Q37" s="2" t="s">
        <v>7</v>
      </c>
      <c r="R37" s="2" t="s">
        <v>6</v>
      </c>
      <c r="S37" s="2" t="s">
        <v>5</v>
      </c>
      <c r="T37" s="2" t="s">
        <v>4</v>
      </c>
      <c r="U37" s="2">
        <v>6.9318749999999998</v>
      </c>
      <c r="V37" s="2" t="s">
        <v>835</v>
      </c>
      <c r="W37" s="2" t="s">
        <v>834</v>
      </c>
      <c r="X37" s="2" t="s">
        <v>0</v>
      </c>
      <c r="Y37" s="2">
        <v>21.285277777777779</v>
      </c>
      <c r="Z37" s="2">
        <v>1.1602777777777789</v>
      </c>
      <c r="AA37" s="2">
        <v>1684.8605732960561</v>
      </c>
    </row>
    <row r="38" spans="1:27" x14ac:dyDescent="0.25">
      <c r="A38" s="2" t="s">
        <v>843</v>
      </c>
      <c r="B38" s="2" t="s">
        <v>20</v>
      </c>
      <c r="C38" s="2" t="s">
        <v>881</v>
      </c>
      <c r="D38" s="2">
        <v>1684.8649</v>
      </c>
      <c r="E38" s="2" t="s">
        <v>18</v>
      </c>
      <c r="F38" s="2" t="s">
        <v>880</v>
      </c>
      <c r="G38" s="2" t="s">
        <v>488</v>
      </c>
      <c r="H38" s="2">
        <v>1662.8672999999999</v>
      </c>
      <c r="I38" s="2" t="s">
        <v>415</v>
      </c>
      <c r="J38" s="2" t="s">
        <v>853</v>
      </c>
      <c r="K38" s="2" t="s">
        <v>879</v>
      </c>
      <c r="L38" s="2" t="s">
        <v>878</v>
      </c>
      <c r="M38" s="2" t="s">
        <v>845</v>
      </c>
      <c r="N38" s="2" t="s">
        <v>542</v>
      </c>
      <c r="O38" s="2" t="s">
        <v>837</v>
      </c>
      <c r="P38" s="2" t="s">
        <v>8</v>
      </c>
      <c r="Q38" s="2" t="s">
        <v>7</v>
      </c>
      <c r="R38" s="2" t="s">
        <v>6</v>
      </c>
      <c r="S38" s="2" t="s">
        <v>5</v>
      </c>
      <c r="T38" s="2" t="s">
        <v>4</v>
      </c>
      <c r="U38" s="2">
        <v>6.9318749999999998</v>
      </c>
      <c r="V38" s="2" t="s">
        <v>835</v>
      </c>
      <c r="W38" s="2" t="s">
        <v>834</v>
      </c>
      <c r="X38" s="2" t="s">
        <v>0</v>
      </c>
      <c r="Y38" s="2">
        <v>21.289444444444445</v>
      </c>
      <c r="Z38" s="2">
        <v>1.1644444444444453</v>
      </c>
      <c r="AA38" s="2">
        <v>1684.8608588357833</v>
      </c>
    </row>
    <row r="39" spans="1:27" x14ac:dyDescent="0.25">
      <c r="A39" s="2" t="s">
        <v>843</v>
      </c>
      <c r="B39" s="2" t="s">
        <v>20</v>
      </c>
      <c r="C39" s="2" t="s">
        <v>877</v>
      </c>
      <c r="D39" s="2">
        <v>1684.8653999999999</v>
      </c>
      <c r="E39" s="2" t="s">
        <v>18</v>
      </c>
      <c r="F39" s="2" t="s">
        <v>876</v>
      </c>
      <c r="G39" s="2" t="s">
        <v>875</v>
      </c>
      <c r="H39" s="2">
        <v>1662.8681999999999</v>
      </c>
      <c r="I39" s="2" t="s">
        <v>874</v>
      </c>
      <c r="J39" s="2" t="s">
        <v>660</v>
      </c>
      <c r="K39" s="2" t="s">
        <v>873</v>
      </c>
      <c r="L39" s="2" t="s">
        <v>872</v>
      </c>
      <c r="M39" s="2" t="s">
        <v>581</v>
      </c>
      <c r="N39" s="2" t="s">
        <v>542</v>
      </c>
      <c r="O39" s="2" t="s">
        <v>837</v>
      </c>
      <c r="P39" s="2" t="s">
        <v>8</v>
      </c>
      <c r="Q39" s="2" t="s">
        <v>7</v>
      </c>
      <c r="R39" s="2" t="s">
        <v>6</v>
      </c>
      <c r="S39" s="2" t="s">
        <v>5</v>
      </c>
      <c r="T39" s="2" t="s">
        <v>4</v>
      </c>
      <c r="U39" s="2">
        <v>6.9318749999999998</v>
      </c>
      <c r="V39" s="2" t="s">
        <v>835</v>
      </c>
      <c r="W39" s="2" t="s">
        <v>834</v>
      </c>
      <c r="X39" s="2" t="s">
        <v>0</v>
      </c>
      <c r="Y39" s="2">
        <v>21.293611111111112</v>
      </c>
      <c r="Z39" s="2">
        <v>1.1686111111111117</v>
      </c>
      <c r="AA39" s="2">
        <v>1684.8613443755105</v>
      </c>
    </row>
    <row r="40" spans="1:27" x14ac:dyDescent="0.25">
      <c r="A40" s="2" t="s">
        <v>843</v>
      </c>
      <c r="B40" s="2" t="s">
        <v>20</v>
      </c>
      <c r="C40" s="2" t="s">
        <v>870</v>
      </c>
      <c r="D40" s="2">
        <v>1684.8639000000001</v>
      </c>
      <c r="E40" s="2" t="s">
        <v>18</v>
      </c>
      <c r="F40" s="2" t="s">
        <v>869</v>
      </c>
      <c r="G40" s="2" t="s">
        <v>408</v>
      </c>
      <c r="H40" s="2">
        <v>1662.8666000000001</v>
      </c>
      <c r="I40" s="2" t="s">
        <v>458</v>
      </c>
      <c r="J40" s="2" t="s">
        <v>868</v>
      </c>
      <c r="K40" s="2" t="s">
        <v>867</v>
      </c>
      <c r="L40" s="2" t="s">
        <v>866</v>
      </c>
      <c r="M40" s="2" t="s">
        <v>550</v>
      </c>
      <c r="N40" s="2" t="s">
        <v>865</v>
      </c>
      <c r="O40" s="2" t="s">
        <v>837</v>
      </c>
      <c r="P40" s="2" t="s">
        <v>8</v>
      </c>
      <c r="Q40" s="2" t="s">
        <v>7</v>
      </c>
      <c r="R40" s="2" t="s">
        <v>6</v>
      </c>
      <c r="S40" s="2" t="s">
        <v>5</v>
      </c>
      <c r="T40" s="2" t="s">
        <v>4</v>
      </c>
      <c r="U40" s="2">
        <v>6.9318730000000004</v>
      </c>
      <c r="V40" s="2" t="s">
        <v>835</v>
      </c>
      <c r="W40" s="2" t="s">
        <v>864</v>
      </c>
      <c r="X40" s="2" t="s">
        <v>0</v>
      </c>
      <c r="Y40" s="2">
        <v>21.297777777777778</v>
      </c>
      <c r="Z40" s="2">
        <v>1.1727777777777781</v>
      </c>
      <c r="AA40" s="2">
        <v>1684.8598299152379</v>
      </c>
    </row>
    <row r="41" spans="1:27" x14ac:dyDescent="0.25">
      <c r="A41" s="2" t="s">
        <v>843</v>
      </c>
      <c r="B41" s="2" t="s">
        <v>20</v>
      </c>
      <c r="C41" s="2" t="s">
        <v>863</v>
      </c>
      <c r="D41" s="2">
        <v>1684.8632</v>
      </c>
      <c r="E41" s="2" t="s">
        <v>18</v>
      </c>
      <c r="F41" s="2" t="s">
        <v>862</v>
      </c>
      <c r="G41" s="2" t="s">
        <v>596</v>
      </c>
      <c r="H41" s="2">
        <v>1662.8651</v>
      </c>
      <c r="I41" s="2" t="s">
        <v>619</v>
      </c>
      <c r="J41" s="2" t="s">
        <v>861</v>
      </c>
      <c r="K41" s="2" t="s">
        <v>860</v>
      </c>
      <c r="L41" s="2" t="s">
        <v>859</v>
      </c>
      <c r="M41" s="2" t="s">
        <v>594</v>
      </c>
      <c r="N41" s="2" t="s">
        <v>858</v>
      </c>
      <c r="O41" s="2" t="s">
        <v>837</v>
      </c>
      <c r="P41" s="2" t="s">
        <v>8</v>
      </c>
      <c r="Q41" s="2" t="s">
        <v>7</v>
      </c>
      <c r="R41" s="2" t="s">
        <v>6</v>
      </c>
      <c r="S41" s="2" t="s">
        <v>5</v>
      </c>
      <c r="T41" s="2" t="s">
        <v>4</v>
      </c>
      <c r="U41" s="2">
        <v>6.9318730000000004</v>
      </c>
      <c r="V41" s="2" t="s">
        <v>835</v>
      </c>
      <c r="W41" s="2" t="s">
        <v>834</v>
      </c>
      <c r="X41" s="2" t="s">
        <v>0</v>
      </c>
      <c r="Y41" s="2">
        <v>21.301944444444445</v>
      </c>
      <c r="Z41" s="2">
        <v>1.1769444444444446</v>
      </c>
      <c r="AA41" s="2">
        <v>1684.8591154549651</v>
      </c>
    </row>
    <row r="42" spans="1:27" x14ac:dyDescent="0.25">
      <c r="A42" s="2" t="s">
        <v>843</v>
      </c>
      <c r="B42" s="2" t="s">
        <v>20</v>
      </c>
      <c r="C42" s="2" t="s">
        <v>857</v>
      </c>
      <c r="D42" s="2">
        <v>1684.8598</v>
      </c>
      <c r="E42" s="2" t="s">
        <v>18</v>
      </c>
      <c r="F42" s="2" t="s">
        <v>856</v>
      </c>
      <c r="G42" s="2" t="s">
        <v>855</v>
      </c>
      <c r="H42" s="2">
        <v>1662.8631</v>
      </c>
      <c r="I42" s="2" t="s">
        <v>854</v>
      </c>
      <c r="J42" s="2" t="s">
        <v>853</v>
      </c>
      <c r="K42" s="2" t="s">
        <v>852</v>
      </c>
      <c r="L42" s="2" t="s">
        <v>851</v>
      </c>
      <c r="M42" s="2" t="s">
        <v>594</v>
      </c>
      <c r="N42" s="2" t="s">
        <v>536</v>
      </c>
      <c r="O42" s="2" t="s">
        <v>837</v>
      </c>
      <c r="P42" s="2" t="s">
        <v>8</v>
      </c>
      <c r="Q42" s="2" t="s">
        <v>7</v>
      </c>
      <c r="R42" s="2" t="s">
        <v>6</v>
      </c>
      <c r="S42" s="2" t="s">
        <v>5</v>
      </c>
      <c r="T42" s="2" t="s">
        <v>4</v>
      </c>
      <c r="U42" s="2">
        <v>6.9318730000000004</v>
      </c>
      <c r="V42" s="2" t="s">
        <v>835</v>
      </c>
      <c r="W42" s="2" t="s">
        <v>834</v>
      </c>
      <c r="X42" s="2" t="s">
        <v>0</v>
      </c>
      <c r="Y42" s="2">
        <v>21.306111111111111</v>
      </c>
      <c r="Z42" s="2">
        <v>1.181111111111111</v>
      </c>
      <c r="AA42" s="2">
        <v>1684.8557009946924</v>
      </c>
    </row>
    <row r="43" spans="1:27" x14ac:dyDescent="0.25">
      <c r="A43" s="2" t="s">
        <v>843</v>
      </c>
      <c r="B43" s="2" t="s">
        <v>20</v>
      </c>
      <c r="C43" s="2" t="s">
        <v>849</v>
      </c>
      <c r="D43" s="2">
        <v>1684.8619000000001</v>
      </c>
      <c r="E43" s="2" t="s">
        <v>18</v>
      </c>
      <c r="F43" s="2" t="s">
        <v>848</v>
      </c>
      <c r="G43" s="2" t="s">
        <v>437</v>
      </c>
      <c r="H43" s="2">
        <v>1662.8657000000001</v>
      </c>
      <c r="I43" s="2" t="s">
        <v>451</v>
      </c>
      <c r="J43" s="2" t="s">
        <v>847</v>
      </c>
      <c r="K43" s="2" t="s">
        <v>530</v>
      </c>
      <c r="L43" s="2" t="s">
        <v>846</v>
      </c>
      <c r="M43" s="2" t="s">
        <v>845</v>
      </c>
      <c r="N43" s="2" t="s">
        <v>844</v>
      </c>
      <c r="O43" s="2" t="s">
        <v>837</v>
      </c>
      <c r="P43" s="2" t="s">
        <v>8</v>
      </c>
      <c r="Q43" s="2" t="s">
        <v>7</v>
      </c>
      <c r="R43" s="2" t="s">
        <v>6</v>
      </c>
      <c r="S43" s="2" t="s">
        <v>5</v>
      </c>
      <c r="T43" s="2" t="s">
        <v>4</v>
      </c>
      <c r="U43" s="2">
        <v>6.9318720000000003</v>
      </c>
      <c r="V43" s="2" t="s">
        <v>835</v>
      </c>
      <c r="W43" s="2" t="s">
        <v>834</v>
      </c>
      <c r="X43" s="2" t="s">
        <v>0</v>
      </c>
      <c r="Y43" s="2">
        <v>21.310277777777777</v>
      </c>
      <c r="Z43" s="2">
        <v>1.1852777777777774</v>
      </c>
      <c r="AA43" s="2">
        <v>1684.8577865344198</v>
      </c>
    </row>
    <row r="44" spans="1:27" x14ac:dyDescent="0.25">
      <c r="A44" s="2" t="s">
        <v>843</v>
      </c>
      <c r="B44" s="2" t="s">
        <v>20</v>
      </c>
      <c r="C44" s="2" t="s">
        <v>842</v>
      </c>
      <c r="D44" s="2">
        <v>1684.8628000000001</v>
      </c>
      <c r="E44" s="2" t="s">
        <v>18</v>
      </c>
      <c r="F44" s="2" t="s">
        <v>841</v>
      </c>
      <c r="G44" s="2" t="s">
        <v>503</v>
      </c>
      <c r="H44" s="2">
        <v>1662.8666000000001</v>
      </c>
      <c r="I44" s="2" t="s">
        <v>715</v>
      </c>
      <c r="J44" s="2" t="s">
        <v>840</v>
      </c>
      <c r="K44" s="2" t="s">
        <v>839</v>
      </c>
      <c r="L44" s="2" t="s">
        <v>838</v>
      </c>
      <c r="M44" s="2" t="s">
        <v>516</v>
      </c>
      <c r="N44" s="2" t="s">
        <v>529</v>
      </c>
      <c r="O44" s="2" t="s">
        <v>837</v>
      </c>
      <c r="P44" s="2" t="s">
        <v>8</v>
      </c>
      <c r="Q44" s="2" t="s">
        <v>7</v>
      </c>
      <c r="R44" s="2" t="s">
        <v>6</v>
      </c>
      <c r="S44" s="2" t="s">
        <v>5</v>
      </c>
      <c r="T44" s="2" t="s">
        <v>4</v>
      </c>
      <c r="U44" s="2">
        <v>6.9318720000000003</v>
      </c>
      <c r="V44" s="2" t="s">
        <v>835</v>
      </c>
      <c r="W44" s="2" t="s">
        <v>834</v>
      </c>
      <c r="X44" s="2" t="s">
        <v>0</v>
      </c>
      <c r="Y44" s="2">
        <v>21.314444444444444</v>
      </c>
      <c r="Z44" s="2">
        <v>1.1894444444444439</v>
      </c>
      <c r="AA44" s="2">
        <v>1684.8586720741471</v>
      </c>
    </row>
    <row r="45" spans="1:27" x14ac:dyDescent="0.25">
      <c r="U45" s="1">
        <f>AVERAGE(U2:U44)</f>
        <v>6.9318749069767422</v>
      </c>
      <c r="AA45" s="1">
        <f>AVERAGE(AA2:AA44)</f>
        <v>1684.8863933925022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643BF-94AF-4565-9235-6FD926762390}">
  <dimension ref="A1:AA42"/>
  <sheetViews>
    <sheetView workbookViewId="0">
      <selection sqref="A1:XFD1048576"/>
    </sheetView>
  </sheetViews>
  <sheetFormatPr baseColWidth="10" defaultRowHeight="13.8" x14ac:dyDescent="0.25"/>
  <cols>
    <col min="1" max="16384" width="11.5546875" style="2"/>
  </cols>
  <sheetData>
    <row r="1" spans="1:27" x14ac:dyDescent="0.25">
      <c r="A1" s="1" t="s">
        <v>1578</v>
      </c>
      <c r="B1" s="1" t="s">
        <v>1577</v>
      </c>
      <c r="C1" s="1" t="s">
        <v>1576</v>
      </c>
      <c r="D1" s="1" t="s">
        <v>1575</v>
      </c>
      <c r="E1" s="1" t="s">
        <v>1574</v>
      </c>
      <c r="F1" s="1" t="s">
        <v>1573</v>
      </c>
      <c r="G1" s="1" t="s">
        <v>1572</v>
      </c>
      <c r="H1" s="1" t="s">
        <v>1571</v>
      </c>
      <c r="I1" s="1" t="s">
        <v>1570</v>
      </c>
      <c r="J1" s="1" t="s">
        <v>1569</v>
      </c>
      <c r="K1" s="1" t="s">
        <v>1568</v>
      </c>
      <c r="L1" s="1" t="s">
        <v>1567</v>
      </c>
      <c r="M1" s="1" t="s">
        <v>1566</v>
      </c>
      <c r="N1" s="1" t="s">
        <v>1565</v>
      </c>
      <c r="O1" s="1" t="s">
        <v>1564</v>
      </c>
      <c r="P1" s="1" t="s">
        <v>1563</v>
      </c>
      <c r="Q1" s="1" t="s">
        <v>1562</v>
      </c>
      <c r="R1" s="1" t="s">
        <v>1561</v>
      </c>
      <c r="S1" s="1" t="s">
        <v>1560</v>
      </c>
      <c r="T1" s="1" t="s">
        <v>1559</v>
      </c>
      <c r="U1" s="1" t="s">
        <v>1558</v>
      </c>
      <c r="V1" s="1" t="s">
        <v>1557</v>
      </c>
      <c r="W1" s="1" t="s">
        <v>1556</v>
      </c>
      <c r="X1" s="1" t="s">
        <v>1555</v>
      </c>
      <c r="Y1" s="1" t="s">
        <v>1579</v>
      </c>
      <c r="Z1" s="1" t="s">
        <v>1580</v>
      </c>
      <c r="AA1" s="1" t="s">
        <v>1581</v>
      </c>
    </row>
    <row r="2" spans="1:27" x14ac:dyDescent="0.25">
      <c r="A2" s="2" t="s">
        <v>629</v>
      </c>
      <c r="B2" s="2" t="s">
        <v>20</v>
      </c>
      <c r="C2" s="2" t="s">
        <v>833</v>
      </c>
      <c r="D2" s="2">
        <v>1689.6314</v>
      </c>
      <c r="E2" s="2" t="s">
        <v>18</v>
      </c>
      <c r="F2" s="2" t="s">
        <v>832</v>
      </c>
      <c r="G2" s="2" t="s">
        <v>124</v>
      </c>
      <c r="H2" s="2">
        <v>1667.6224999999999</v>
      </c>
      <c r="I2" s="2" t="s">
        <v>161</v>
      </c>
      <c r="J2" s="2" t="s">
        <v>831</v>
      </c>
      <c r="K2" s="2" t="s">
        <v>830</v>
      </c>
      <c r="L2" s="2" t="s">
        <v>829</v>
      </c>
      <c r="M2" s="2" t="s">
        <v>11</v>
      </c>
      <c r="N2" s="2" t="s">
        <v>828</v>
      </c>
      <c r="O2" s="2" t="s">
        <v>730</v>
      </c>
      <c r="P2" s="2" t="s">
        <v>8</v>
      </c>
      <c r="Q2" s="2" t="s">
        <v>7</v>
      </c>
      <c r="R2" s="2" t="s">
        <v>6</v>
      </c>
      <c r="S2" s="2" t="s">
        <v>5</v>
      </c>
      <c r="T2" s="2" t="s">
        <v>4</v>
      </c>
      <c r="U2" s="2">
        <v>6.91777</v>
      </c>
      <c r="V2" s="2" t="s">
        <v>722</v>
      </c>
      <c r="W2" s="2" t="s">
        <v>818</v>
      </c>
      <c r="X2" s="2" t="s">
        <v>0</v>
      </c>
      <c r="Y2" s="2">
        <v>21.658055555555553</v>
      </c>
      <c r="Z2" s="2">
        <v>1.5330555555555527</v>
      </c>
      <c r="AA2" s="2">
        <v>1689.6260795836565</v>
      </c>
    </row>
    <row r="3" spans="1:27" x14ac:dyDescent="0.25">
      <c r="A3" s="2" t="s">
        <v>629</v>
      </c>
      <c r="B3" s="2" t="s">
        <v>20</v>
      </c>
      <c r="C3" s="2" t="s">
        <v>827</v>
      </c>
      <c r="D3" s="2">
        <v>1689.6313</v>
      </c>
      <c r="E3" s="2" t="s">
        <v>18</v>
      </c>
      <c r="F3" s="2" t="s">
        <v>826</v>
      </c>
      <c r="G3" s="2" t="s">
        <v>55</v>
      </c>
      <c r="H3" s="2">
        <v>1667.6239</v>
      </c>
      <c r="I3" s="2" t="s">
        <v>275</v>
      </c>
      <c r="J3" s="2" t="s">
        <v>260</v>
      </c>
      <c r="K3" s="2" t="s">
        <v>825</v>
      </c>
      <c r="L3" s="2" t="s">
        <v>820</v>
      </c>
      <c r="M3" s="2" t="s">
        <v>35</v>
      </c>
      <c r="N3" s="2" t="s">
        <v>824</v>
      </c>
      <c r="O3" s="2" t="s">
        <v>730</v>
      </c>
      <c r="P3" s="2" t="s">
        <v>8</v>
      </c>
      <c r="Q3" s="2" t="s">
        <v>7</v>
      </c>
      <c r="R3" s="2" t="s">
        <v>6</v>
      </c>
      <c r="S3" s="2" t="s">
        <v>5</v>
      </c>
      <c r="T3" s="2" t="s">
        <v>4</v>
      </c>
      <c r="U3" s="2">
        <v>6.91777</v>
      </c>
      <c r="V3" s="2" t="s">
        <v>722</v>
      </c>
      <c r="W3" s="2" t="s">
        <v>818</v>
      </c>
      <c r="X3" s="2" t="s">
        <v>0</v>
      </c>
      <c r="Y3" s="2">
        <v>21.662222222222219</v>
      </c>
      <c r="Z3" s="2">
        <v>1.5372222222222192</v>
      </c>
      <c r="AA3" s="2">
        <v>1689.6259651233838</v>
      </c>
    </row>
    <row r="4" spans="1:27" x14ac:dyDescent="0.25">
      <c r="A4" s="2" t="s">
        <v>629</v>
      </c>
      <c r="B4" s="2" t="s">
        <v>20</v>
      </c>
      <c r="C4" s="2" t="s">
        <v>823</v>
      </c>
      <c r="D4" s="2">
        <v>1689.6276</v>
      </c>
      <c r="E4" s="2" t="s">
        <v>18</v>
      </c>
      <c r="F4" s="2" t="s">
        <v>822</v>
      </c>
      <c r="G4" s="2" t="s">
        <v>710</v>
      </c>
      <c r="H4" s="2">
        <v>1667.6206</v>
      </c>
      <c r="I4" s="2" t="s">
        <v>301</v>
      </c>
      <c r="J4" s="2" t="s">
        <v>661</v>
      </c>
      <c r="K4" s="2" t="s">
        <v>821</v>
      </c>
      <c r="L4" s="2" t="s">
        <v>820</v>
      </c>
      <c r="M4" s="2" t="s">
        <v>35</v>
      </c>
      <c r="N4" s="2" t="s">
        <v>819</v>
      </c>
      <c r="O4" s="2" t="s">
        <v>730</v>
      </c>
      <c r="P4" s="2" t="s">
        <v>8</v>
      </c>
      <c r="Q4" s="2" t="s">
        <v>7</v>
      </c>
      <c r="R4" s="2" t="s">
        <v>6</v>
      </c>
      <c r="S4" s="2" t="s">
        <v>5</v>
      </c>
      <c r="T4" s="2" t="s">
        <v>4</v>
      </c>
      <c r="U4" s="2">
        <v>6.91777</v>
      </c>
      <c r="V4" s="2" t="s">
        <v>722</v>
      </c>
      <c r="W4" s="2" t="s">
        <v>818</v>
      </c>
      <c r="X4" s="2" t="s">
        <v>0</v>
      </c>
      <c r="Y4" s="2">
        <v>21.666388888888889</v>
      </c>
      <c r="Z4" s="2">
        <v>1.5413888888888891</v>
      </c>
      <c r="AA4" s="2">
        <v>1689.6222506631111</v>
      </c>
    </row>
    <row r="5" spans="1:27" x14ac:dyDescent="0.25">
      <c r="A5" s="2" t="s">
        <v>629</v>
      </c>
      <c r="B5" s="2" t="s">
        <v>20</v>
      </c>
      <c r="C5" s="2" t="s">
        <v>817</v>
      </c>
      <c r="D5" s="2">
        <v>1689.6307999999999</v>
      </c>
      <c r="E5" s="2" t="s">
        <v>18</v>
      </c>
      <c r="F5" s="2" t="s">
        <v>740</v>
      </c>
      <c r="G5" s="2" t="s">
        <v>268</v>
      </c>
      <c r="H5" s="2">
        <v>1667.6251999999999</v>
      </c>
      <c r="I5" s="2" t="s">
        <v>161</v>
      </c>
      <c r="J5" s="2" t="s">
        <v>243</v>
      </c>
      <c r="K5" s="2" t="s">
        <v>816</v>
      </c>
      <c r="L5" s="2" t="s">
        <v>811</v>
      </c>
      <c r="M5" s="2" t="s">
        <v>136</v>
      </c>
      <c r="N5" s="2" t="s">
        <v>815</v>
      </c>
      <c r="O5" s="2" t="s">
        <v>730</v>
      </c>
      <c r="P5" s="2" t="s">
        <v>8</v>
      </c>
      <c r="Q5" s="2" t="s">
        <v>7</v>
      </c>
      <c r="R5" s="2" t="s">
        <v>6</v>
      </c>
      <c r="S5" s="2" t="s">
        <v>5</v>
      </c>
      <c r="T5" s="2" t="s">
        <v>4</v>
      </c>
      <c r="U5" s="2">
        <v>6.91777</v>
      </c>
      <c r="V5" s="2" t="s">
        <v>722</v>
      </c>
      <c r="W5" s="2" t="s">
        <v>805</v>
      </c>
      <c r="X5" s="2" t="s">
        <v>0</v>
      </c>
      <c r="Y5" s="2">
        <v>21.670555555555556</v>
      </c>
      <c r="Z5" s="2">
        <v>1.5455555555555556</v>
      </c>
      <c r="AA5" s="2">
        <v>1689.6254362028383</v>
      </c>
    </row>
    <row r="6" spans="1:27" x14ac:dyDescent="0.25">
      <c r="A6" s="2" t="s">
        <v>629</v>
      </c>
      <c r="B6" s="2" t="s">
        <v>20</v>
      </c>
      <c r="C6" s="2" t="s">
        <v>814</v>
      </c>
      <c r="D6" s="2">
        <v>1689.6269</v>
      </c>
      <c r="E6" s="2" t="s">
        <v>18</v>
      </c>
      <c r="F6" s="2" t="s">
        <v>813</v>
      </c>
      <c r="G6" s="2" t="s">
        <v>331</v>
      </c>
      <c r="H6" s="2">
        <v>1667.6222</v>
      </c>
      <c r="I6" s="2" t="s">
        <v>138</v>
      </c>
      <c r="J6" s="2" t="s">
        <v>228</v>
      </c>
      <c r="K6" s="2" t="s">
        <v>812</v>
      </c>
      <c r="L6" s="2" t="s">
        <v>811</v>
      </c>
      <c r="M6" s="2" t="s">
        <v>136</v>
      </c>
      <c r="N6" s="2" t="s">
        <v>810</v>
      </c>
      <c r="O6" s="2" t="s">
        <v>730</v>
      </c>
      <c r="P6" s="2" t="s">
        <v>8</v>
      </c>
      <c r="Q6" s="2" t="s">
        <v>7</v>
      </c>
      <c r="R6" s="2" t="s">
        <v>6</v>
      </c>
      <c r="S6" s="2" t="s">
        <v>5</v>
      </c>
      <c r="T6" s="2" t="s">
        <v>4</v>
      </c>
      <c r="U6" s="2">
        <v>6.91777</v>
      </c>
      <c r="V6" s="2" t="s">
        <v>722</v>
      </c>
      <c r="W6" s="2" t="s">
        <v>805</v>
      </c>
      <c r="X6" s="2" t="s">
        <v>0</v>
      </c>
      <c r="Y6" s="2">
        <v>21.674722222222222</v>
      </c>
      <c r="Z6" s="2">
        <v>1.549722222222222</v>
      </c>
      <c r="AA6" s="2">
        <v>1689.6215217425656</v>
      </c>
    </row>
    <row r="7" spans="1:27" x14ac:dyDescent="0.25">
      <c r="A7" s="2" t="s">
        <v>629</v>
      </c>
      <c r="B7" s="2" t="s">
        <v>20</v>
      </c>
      <c r="C7" s="2" t="s">
        <v>809</v>
      </c>
      <c r="D7" s="2">
        <v>1689.6269</v>
      </c>
      <c r="E7" s="2" t="s">
        <v>18</v>
      </c>
      <c r="F7" s="2" t="s">
        <v>504</v>
      </c>
      <c r="G7" s="2" t="s">
        <v>503</v>
      </c>
      <c r="H7" s="2">
        <v>1667.6233999999999</v>
      </c>
      <c r="I7" s="2" t="s">
        <v>251</v>
      </c>
      <c r="J7" s="2" t="s">
        <v>214</v>
      </c>
      <c r="K7" s="2" t="s">
        <v>808</v>
      </c>
      <c r="L7" s="2" t="s">
        <v>807</v>
      </c>
      <c r="M7" s="2" t="s">
        <v>136</v>
      </c>
      <c r="N7" s="2" t="s">
        <v>806</v>
      </c>
      <c r="O7" s="2" t="s">
        <v>730</v>
      </c>
      <c r="P7" s="2" t="s">
        <v>8</v>
      </c>
      <c r="Q7" s="2" t="s">
        <v>7</v>
      </c>
      <c r="R7" s="2" t="s">
        <v>6</v>
      </c>
      <c r="S7" s="2" t="s">
        <v>5</v>
      </c>
      <c r="T7" s="2" t="s">
        <v>4</v>
      </c>
      <c r="U7" s="2">
        <v>6.9177679999999997</v>
      </c>
      <c r="V7" s="2" t="s">
        <v>722</v>
      </c>
      <c r="W7" s="2" t="s">
        <v>805</v>
      </c>
      <c r="X7" s="2" t="s">
        <v>0</v>
      </c>
      <c r="Y7" s="2">
        <v>21.678888888888888</v>
      </c>
      <c r="Z7" s="2">
        <v>1.5538888888888884</v>
      </c>
      <c r="AA7" s="2">
        <v>1689.6215072822929</v>
      </c>
    </row>
    <row r="8" spans="1:27" x14ac:dyDescent="0.25">
      <c r="A8" s="2" t="s">
        <v>629</v>
      </c>
      <c r="B8" s="2" t="s">
        <v>20</v>
      </c>
      <c r="C8" s="2" t="s">
        <v>804</v>
      </c>
      <c r="D8" s="2">
        <v>1689.6268</v>
      </c>
      <c r="E8" s="2" t="s">
        <v>18</v>
      </c>
      <c r="F8" s="2" t="s">
        <v>803</v>
      </c>
      <c r="G8" s="2" t="s">
        <v>802</v>
      </c>
      <c r="H8" s="2">
        <v>1667.624</v>
      </c>
      <c r="I8" s="2" t="s">
        <v>38</v>
      </c>
      <c r="J8" s="2" t="s">
        <v>801</v>
      </c>
      <c r="K8" s="2" t="s">
        <v>800</v>
      </c>
      <c r="L8" s="2" t="s">
        <v>795</v>
      </c>
      <c r="M8" s="2" t="s">
        <v>136</v>
      </c>
      <c r="N8" s="2" t="s">
        <v>799</v>
      </c>
      <c r="O8" s="2" t="s">
        <v>730</v>
      </c>
      <c r="P8" s="2" t="s">
        <v>8</v>
      </c>
      <c r="Q8" s="2" t="s">
        <v>7</v>
      </c>
      <c r="R8" s="2" t="s">
        <v>6</v>
      </c>
      <c r="S8" s="2" t="s">
        <v>5</v>
      </c>
      <c r="T8" s="2" t="s">
        <v>4</v>
      </c>
      <c r="U8" s="2">
        <v>6.9177679999999997</v>
      </c>
      <c r="V8" s="2" t="s">
        <v>722</v>
      </c>
      <c r="W8" s="2" t="s">
        <v>793</v>
      </c>
      <c r="X8" s="2" t="s">
        <v>0</v>
      </c>
      <c r="Y8" s="2">
        <v>21.683055555555558</v>
      </c>
      <c r="Z8" s="2">
        <v>1.5580555555555584</v>
      </c>
      <c r="AA8" s="2">
        <v>1689.6213928220202</v>
      </c>
    </row>
    <row r="9" spans="1:27" x14ac:dyDescent="0.25">
      <c r="A9" s="2" t="s">
        <v>629</v>
      </c>
      <c r="B9" s="2" t="s">
        <v>20</v>
      </c>
      <c r="C9" s="2" t="s">
        <v>798</v>
      </c>
      <c r="D9" s="2">
        <v>1689.6327000000001</v>
      </c>
      <c r="E9" s="2" t="s">
        <v>18</v>
      </c>
      <c r="F9" s="2" t="s">
        <v>797</v>
      </c>
      <c r="G9" s="2" t="s">
        <v>82</v>
      </c>
      <c r="H9" s="2">
        <v>1667.6307999999999</v>
      </c>
      <c r="I9" s="2" t="s">
        <v>160</v>
      </c>
      <c r="J9" s="2" t="s">
        <v>54</v>
      </c>
      <c r="K9" s="2" t="s">
        <v>796</v>
      </c>
      <c r="L9" s="2" t="s">
        <v>795</v>
      </c>
      <c r="M9" s="2" t="s">
        <v>35</v>
      </c>
      <c r="N9" s="2" t="s">
        <v>794</v>
      </c>
      <c r="O9" s="2" t="s">
        <v>730</v>
      </c>
      <c r="P9" s="2" t="s">
        <v>8</v>
      </c>
      <c r="Q9" s="2" t="s">
        <v>7</v>
      </c>
      <c r="R9" s="2" t="s">
        <v>6</v>
      </c>
      <c r="S9" s="2" t="s">
        <v>5</v>
      </c>
      <c r="T9" s="2" t="s">
        <v>4</v>
      </c>
      <c r="U9" s="2">
        <v>6.9177679999999997</v>
      </c>
      <c r="V9" s="2" t="s">
        <v>722</v>
      </c>
      <c r="W9" s="2" t="s">
        <v>793</v>
      </c>
      <c r="X9" s="2" t="s">
        <v>0</v>
      </c>
      <c r="Y9" s="2">
        <v>21.687222222222221</v>
      </c>
      <c r="Z9" s="2">
        <v>1.5622222222222213</v>
      </c>
      <c r="AA9" s="2">
        <v>1689.6272783617476</v>
      </c>
    </row>
    <row r="10" spans="1:27" x14ac:dyDescent="0.25">
      <c r="A10" s="2" t="s">
        <v>629</v>
      </c>
      <c r="B10" s="2" t="s">
        <v>20</v>
      </c>
      <c r="C10" s="2" t="s">
        <v>792</v>
      </c>
      <c r="D10" s="2">
        <v>1689.6283000000001</v>
      </c>
      <c r="E10" s="2" t="s">
        <v>18</v>
      </c>
      <c r="F10" s="2" t="s">
        <v>791</v>
      </c>
      <c r="G10" s="2" t="s">
        <v>790</v>
      </c>
      <c r="H10" s="2">
        <v>1667.6278</v>
      </c>
      <c r="I10" s="2" t="s">
        <v>674</v>
      </c>
      <c r="J10" s="2" t="s">
        <v>81</v>
      </c>
      <c r="K10" s="2" t="s">
        <v>789</v>
      </c>
      <c r="L10" s="2" t="s">
        <v>788</v>
      </c>
      <c r="M10" s="2" t="s">
        <v>136</v>
      </c>
      <c r="N10" s="2" t="s">
        <v>787</v>
      </c>
      <c r="O10" s="2" t="s">
        <v>730</v>
      </c>
      <c r="P10" s="2" t="s">
        <v>8</v>
      </c>
      <c r="Q10" s="2" t="s">
        <v>7</v>
      </c>
      <c r="R10" s="2" t="s">
        <v>6</v>
      </c>
      <c r="S10" s="2" t="s">
        <v>5</v>
      </c>
      <c r="T10" s="2" t="s">
        <v>4</v>
      </c>
      <c r="U10" s="2">
        <v>6.9177679999999997</v>
      </c>
      <c r="V10" s="2" t="s">
        <v>647</v>
      </c>
      <c r="W10" s="2" t="s">
        <v>785</v>
      </c>
      <c r="X10" s="2" t="s">
        <v>0</v>
      </c>
      <c r="Y10" s="2">
        <v>21.691388888888888</v>
      </c>
      <c r="Z10" s="2">
        <v>1.5663888888888877</v>
      </c>
      <c r="AA10" s="2">
        <v>1689.6228639014748</v>
      </c>
    </row>
    <row r="11" spans="1:27" x14ac:dyDescent="0.25">
      <c r="A11" s="2" t="s">
        <v>629</v>
      </c>
      <c r="B11" s="2" t="s">
        <v>20</v>
      </c>
      <c r="C11" s="2" t="s">
        <v>784</v>
      </c>
      <c r="D11" s="2">
        <v>1689.6265000000001</v>
      </c>
      <c r="E11" s="2" t="s">
        <v>18</v>
      </c>
      <c r="F11" s="2" t="s">
        <v>417</v>
      </c>
      <c r="G11" s="2" t="s">
        <v>311</v>
      </c>
      <c r="H11" s="2">
        <v>1667.627</v>
      </c>
      <c r="I11" s="2" t="s">
        <v>182</v>
      </c>
      <c r="J11" s="2" t="s">
        <v>15</v>
      </c>
      <c r="K11" s="2" t="s">
        <v>783</v>
      </c>
      <c r="L11" s="2" t="s">
        <v>777</v>
      </c>
      <c r="M11" s="2" t="s">
        <v>35</v>
      </c>
      <c r="N11" s="2" t="s">
        <v>782</v>
      </c>
      <c r="O11" s="2" t="s">
        <v>730</v>
      </c>
      <c r="P11" s="2" t="s">
        <v>8</v>
      </c>
      <c r="Q11" s="2" t="s">
        <v>7</v>
      </c>
      <c r="R11" s="2" t="s">
        <v>6</v>
      </c>
      <c r="S11" s="2" t="s">
        <v>5</v>
      </c>
      <c r="T11" s="2" t="s">
        <v>4</v>
      </c>
      <c r="U11" s="2">
        <v>6.9177660000000003</v>
      </c>
      <c r="V11" s="2" t="s">
        <v>647</v>
      </c>
      <c r="W11" s="2" t="s">
        <v>780</v>
      </c>
      <c r="X11" s="2" t="s">
        <v>0</v>
      </c>
      <c r="Y11" s="2">
        <v>21.695555555555554</v>
      </c>
      <c r="Z11" s="2">
        <v>1.5705555555555542</v>
      </c>
      <c r="AA11" s="2">
        <v>1689.6210494412021</v>
      </c>
    </row>
    <row r="12" spans="1:27" x14ac:dyDescent="0.25">
      <c r="A12" s="2" t="s">
        <v>629</v>
      </c>
      <c r="B12" s="2" t="s">
        <v>20</v>
      </c>
      <c r="C12" s="2" t="s">
        <v>779</v>
      </c>
      <c r="D12" s="2">
        <v>1689.626</v>
      </c>
      <c r="E12" s="2" t="s">
        <v>18</v>
      </c>
      <c r="F12" s="2" t="s">
        <v>100</v>
      </c>
      <c r="G12" s="2" t="s">
        <v>99</v>
      </c>
      <c r="H12" s="2">
        <v>1667.6267</v>
      </c>
      <c r="I12" s="2" t="s">
        <v>117</v>
      </c>
      <c r="J12" s="2" t="s">
        <v>28</v>
      </c>
      <c r="K12" s="2" t="s">
        <v>778</v>
      </c>
      <c r="L12" s="2" t="s">
        <v>777</v>
      </c>
      <c r="M12" s="2" t="s">
        <v>136</v>
      </c>
      <c r="N12" s="2" t="s">
        <v>776</v>
      </c>
      <c r="O12" s="2" t="s">
        <v>730</v>
      </c>
      <c r="P12" s="2" t="s">
        <v>8</v>
      </c>
      <c r="Q12" s="2" t="s">
        <v>7</v>
      </c>
      <c r="R12" s="2" t="s">
        <v>6</v>
      </c>
      <c r="S12" s="2" t="s">
        <v>5</v>
      </c>
      <c r="T12" s="2" t="s">
        <v>4</v>
      </c>
      <c r="U12" s="2">
        <v>6.91777</v>
      </c>
      <c r="V12" s="2" t="s">
        <v>647</v>
      </c>
      <c r="W12" s="2" t="s">
        <v>774</v>
      </c>
      <c r="X12" s="2" t="s">
        <v>0</v>
      </c>
      <c r="Y12" s="2">
        <v>21.699722222222224</v>
      </c>
      <c r="Z12" s="2">
        <v>1.5747222222222241</v>
      </c>
      <c r="AA12" s="2">
        <v>1689.6205349809293</v>
      </c>
    </row>
    <row r="13" spans="1:27" x14ac:dyDescent="0.25">
      <c r="A13" s="2" t="s">
        <v>629</v>
      </c>
      <c r="B13" s="2" t="s">
        <v>20</v>
      </c>
      <c r="C13" s="2" t="s">
        <v>773</v>
      </c>
      <c r="D13" s="2">
        <v>1689.6305</v>
      </c>
      <c r="E13" s="2" t="s">
        <v>18</v>
      </c>
      <c r="F13" s="2" t="s">
        <v>772</v>
      </c>
      <c r="G13" s="2" t="s">
        <v>771</v>
      </c>
      <c r="H13" s="2">
        <v>1667.6323</v>
      </c>
      <c r="I13" s="2" t="s">
        <v>28</v>
      </c>
      <c r="J13" s="2" t="s">
        <v>674</v>
      </c>
      <c r="K13" s="2" t="s">
        <v>770</v>
      </c>
      <c r="L13" s="2" t="s">
        <v>12</v>
      </c>
      <c r="M13" s="2" t="s">
        <v>136</v>
      </c>
      <c r="N13" s="2" t="s">
        <v>769</v>
      </c>
      <c r="O13" s="2" t="s">
        <v>730</v>
      </c>
      <c r="P13" s="2" t="s">
        <v>8</v>
      </c>
      <c r="Q13" s="2" t="s">
        <v>7</v>
      </c>
      <c r="R13" s="2" t="s">
        <v>6</v>
      </c>
      <c r="S13" s="2" t="s">
        <v>5</v>
      </c>
      <c r="T13" s="2" t="s">
        <v>4</v>
      </c>
      <c r="U13" s="2">
        <v>6.9177720000000003</v>
      </c>
      <c r="V13" s="2" t="s">
        <v>722</v>
      </c>
      <c r="W13" s="2" t="s">
        <v>768</v>
      </c>
      <c r="X13" s="2" t="s">
        <v>0</v>
      </c>
      <c r="Y13" s="2">
        <v>21.703888888888887</v>
      </c>
      <c r="Z13" s="2">
        <v>1.578888888888887</v>
      </c>
      <c r="AA13" s="2">
        <v>1689.6250205206566</v>
      </c>
    </row>
    <row r="14" spans="1:27" x14ac:dyDescent="0.25">
      <c r="A14" s="2" t="s">
        <v>629</v>
      </c>
      <c r="B14" s="2" t="s">
        <v>20</v>
      </c>
      <c r="C14" s="2" t="s">
        <v>767</v>
      </c>
      <c r="D14" s="2">
        <v>1689.6277</v>
      </c>
      <c r="E14" s="2" t="s">
        <v>18</v>
      </c>
      <c r="F14" s="2" t="s">
        <v>766</v>
      </c>
      <c r="G14" s="2" t="s">
        <v>716</v>
      </c>
      <c r="H14" s="2">
        <v>1667.6307999999999</v>
      </c>
      <c r="I14" s="2" t="s">
        <v>38</v>
      </c>
      <c r="J14" s="2" t="s">
        <v>138</v>
      </c>
      <c r="K14" s="2" t="s">
        <v>765</v>
      </c>
      <c r="L14" s="2" t="s">
        <v>12</v>
      </c>
      <c r="M14" s="2" t="s">
        <v>136</v>
      </c>
      <c r="N14" s="2" t="s">
        <v>764</v>
      </c>
      <c r="O14" s="2" t="s">
        <v>730</v>
      </c>
      <c r="P14" s="2" t="s">
        <v>8</v>
      </c>
      <c r="Q14" s="2" t="s">
        <v>7</v>
      </c>
      <c r="R14" s="2" t="s">
        <v>6</v>
      </c>
      <c r="S14" s="2" t="s">
        <v>5</v>
      </c>
      <c r="T14" s="2" t="s">
        <v>4</v>
      </c>
      <c r="U14" s="2">
        <v>6.9177720000000003</v>
      </c>
      <c r="V14" s="2" t="s">
        <v>722</v>
      </c>
      <c r="W14" s="2" t="s">
        <v>762</v>
      </c>
      <c r="X14" s="2" t="s">
        <v>0</v>
      </c>
      <c r="Y14" s="2">
        <v>21.708055555555553</v>
      </c>
      <c r="Z14" s="2">
        <v>1.5830555555555534</v>
      </c>
      <c r="AA14" s="2">
        <v>1689.6222060603839</v>
      </c>
    </row>
    <row r="15" spans="1:27" x14ac:dyDescent="0.25">
      <c r="A15" s="2" t="s">
        <v>629</v>
      </c>
      <c r="B15" s="2" t="s">
        <v>20</v>
      </c>
      <c r="C15" s="2" t="s">
        <v>761</v>
      </c>
      <c r="D15" s="2">
        <v>1689.6248000000001</v>
      </c>
      <c r="E15" s="2" t="s">
        <v>18</v>
      </c>
      <c r="F15" s="2" t="s">
        <v>760</v>
      </c>
      <c r="G15" s="2" t="s">
        <v>759</v>
      </c>
      <c r="H15" s="2">
        <v>1667.6279999999999</v>
      </c>
      <c r="I15" s="2" t="s">
        <v>81</v>
      </c>
      <c r="J15" s="2" t="s">
        <v>138</v>
      </c>
      <c r="K15" s="2" t="s">
        <v>758</v>
      </c>
      <c r="L15" s="2" t="s">
        <v>25</v>
      </c>
      <c r="M15" s="2" t="s">
        <v>136</v>
      </c>
      <c r="N15" s="2" t="s">
        <v>757</v>
      </c>
      <c r="O15" s="2" t="s">
        <v>730</v>
      </c>
      <c r="P15" s="2" t="s">
        <v>8</v>
      </c>
      <c r="Q15" s="2" t="s">
        <v>7</v>
      </c>
      <c r="R15" s="2" t="s">
        <v>6</v>
      </c>
      <c r="S15" s="2" t="s">
        <v>5</v>
      </c>
      <c r="T15" s="2" t="s">
        <v>4</v>
      </c>
      <c r="U15" s="2">
        <v>6.9177770000000001</v>
      </c>
      <c r="V15" s="2" t="s">
        <v>722</v>
      </c>
      <c r="W15" s="2" t="s">
        <v>756</v>
      </c>
      <c r="X15" s="2" t="s">
        <v>0</v>
      </c>
      <c r="Y15" s="2">
        <v>21.71222222222222</v>
      </c>
      <c r="Z15" s="2">
        <v>1.5872222222222199</v>
      </c>
      <c r="AA15" s="2">
        <v>1689.6192916001112</v>
      </c>
    </row>
    <row r="16" spans="1:27" x14ac:dyDescent="0.25">
      <c r="A16" s="2" t="s">
        <v>629</v>
      </c>
      <c r="B16" s="2" t="s">
        <v>20</v>
      </c>
      <c r="C16" s="2" t="s">
        <v>755</v>
      </c>
      <c r="D16" s="2">
        <v>1689.6226999999999</v>
      </c>
      <c r="E16" s="2" t="s">
        <v>18</v>
      </c>
      <c r="F16" s="2" t="s">
        <v>754</v>
      </c>
      <c r="G16" s="2" t="s">
        <v>283</v>
      </c>
      <c r="H16" s="2">
        <v>1667.6269</v>
      </c>
      <c r="I16" s="2" t="s">
        <v>753</v>
      </c>
      <c r="J16" s="2" t="s">
        <v>301</v>
      </c>
      <c r="K16" s="2" t="s">
        <v>752</v>
      </c>
      <c r="L16" s="2" t="s">
        <v>44</v>
      </c>
      <c r="M16" s="2" t="s">
        <v>35</v>
      </c>
      <c r="N16" s="2" t="s">
        <v>751</v>
      </c>
      <c r="O16" s="2" t="s">
        <v>730</v>
      </c>
      <c r="P16" s="2" t="s">
        <v>8</v>
      </c>
      <c r="Q16" s="2" t="s">
        <v>7</v>
      </c>
      <c r="R16" s="2" t="s">
        <v>6</v>
      </c>
      <c r="S16" s="2" t="s">
        <v>5</v>
      </c>
      <c r="T16" s="2" t="s">
        <v>4</v>
      </c>
      <c r="U16" s="2">
        <v>6.9177770000000001</v>
      </c>
      <c r="V16" s="2" t="s">
        <v>722</v>
      </c>
      <c r="W16" s="2" t="s">
        <v>749</v>
      </c>
      <c r="X16" s="2" t="s">
        <v>0</v>
      </c>
      <c r="Y16" s="2">
        <v>21.71638888888889</v>
      </c>
      <c r="Z16" s="2">
        <v>1.5913888888888899</v>
      </c>
      <c r="AA16" s="2">
        <v>1689.6171771398383</v>
      </c>
    </row>
    <row r="17" spans="1:27" x14ac:dyDescent="0.25">
      <c r="A17" s="2" t="s">
        <v>629</v>
      </c>
      <c r="B17" s="2" t="s">
        <v>20</v>
      </c>
      <c r="C17" s="2" t="s">
        <v>748</v>
      </c>
      <c r="D17" s="2">
        <v>1689.6302000000001</v>
      </c>
      <c r="E17" s="2" t="s">
        <v>18</v>
      </c>
      <c r="F17" s="2" t="s">
        <v>711</v>
      </c>
      <c r="G17" s="2" t="s">
        <v>336</v>
      </c>
      <c r="H17" s="2">
        <v>1667.6348</v>
      </c>
      <c r="I17" s="2" t="s">
        <v>28</v>
      </c>
      <c r="J17" s="2" t="s">
        <v>133</v>
      </c>
      <c r="K17" s="2" t="s">
        <v>747</v>
      </c>
      <c r="L17" s="2" t="s">
        <v>44</v>
      </c>
      <c r="M17" s="2" t="s">
        <v>35</v>
      </c>
      <c r="N17" s="2" t="s">
        <v>746</v>
      </c>
      <c r="O17" s="2" t="s">
        <v>730</v>
      </c>
      <c r="P17" s="2" t="s">
        <v>8</v>
      </c>
      <c r="Q17" s="2" t="s">
        <v>7</v>
      </c>
      <c r="R17" s="2" t="s">
        <v>6</v>
      </c>
      <c r="S17" s="2" t="s">
        <v>5</v>
      </c>
      <c r="T17" s="2" t="s">
        <v>4</v>
      </c>
      <c r="U17" s="2">
        <v>6.9177759999999999</v>
      </c>
      <c r="V17" s="2" t="s">
        <v>722</v>
      </c>
      <c r="W17" s="2" t="s">
        <v>621</v>
      </c>
      <c r="X17" s="2" t="s">
        <v>0</v>
      </c>
      <c r="Y17" s="2">
        <v>21.720555555555553</v>
      </c>
      <c r="Z17" s="2">
        <v>1.5955555555555527</v>
      </c>
      <c r="AA17" s="2">
        <v>1689.6246626795657</v>
      </c>
    </row>
    <row r="18" spans="1:27" x14ac:dyDescent="0.25">
      <c r="A18" s="2" t="s">
        <v>629</v>
      </c>
      <c r="B18" s="2" t="s">
        <v>20</v>
      </c>
      <c r="C18" s="2" t="s">
        <v>745</v>
      </c>
      <c r="D18" s="2">
        <v>1689.6291000000001</v>
      </c>
      <c r="E18" s="2" t="s">
        <v>18</v>
      </c>
      <c r="F18" s="2" t="s">
        <v>744</v>
      </c>
      <c r="G18" s="2" t="s">
        <v>743</v>
      </c>
      <c r="H18" s="2">
        <v>1667.6352999999999</v>
      </c>
      <c r="I18" s="2" t="s">
        <v>198</v>
      </c>
      <c r="J18" s="2" t="s">
        <v>133</v>
      </c>
      <c r="K18" s="2" t="s">
        <v>742</v>
      </c>
      <c r="L18" s="2" t="s">
        <v>62</v>
      </c>
      <c r="M18" s="2" t="s">
        <v>136</v>
      </c>
      <c r="N18" s="2" t="s">
        <v>617</v>
      </c>
      <c r="O18" s="2" t="s">
        <v>730</v>
      </c>
      <c r="P18" s="2" t="s">
        <v>8</v>
      </c>
      <c r="Q18" s="2" t="s">
        <v>7</v>
      </c>
      <c r="R18" s="2" t="s">
        <v>6</v>
      </c>
      <c r="S18" s="2" t="s">
        <v>5</v>
      </c>
      <c r="T18" s="2" t="s">
        <v>4</v>
      </c>
      <c r="U18" s="2">
        <v>6.9177759999999999</v>
      </c>
      <c r="V18" s="2" t="s">
        <v>722</v>
      </c>
      <c r="W18" s="2" t="s">
        <v>646</v>
      </c>
      <c r="X18" s="2" t="s">
        <v>0</v>
      </c>
      <c r="Y18" s="2">
        <v>21.724722222222219</v>
      </c>
      <c r="Z18" s="2">
        <v>1.5997222222222192</v>
      </c>
      <c r="AA18" s="2">
        <v>1689.6235482192931</v>
      </c>
    </row>
    <row r="19" spans="1:27" x14ac:dyDescent="0.25">
      <c r="A19" s="2" t="s">
        <v>629</v>
      </c>
      <c r="B19" s="2" t="s">
        <v>20</v>
      </c>
      <c r="C19" s="2" t="s">
        <v>741</v>
      </c>
      <c r="D19" s="2">
        <v>1689.6252999999999</v>
      </c>
      <c r="E19" s="2" t="s">
        <v>18</v>
      </c>
      <c r="F19" s="2" t="s">
        <v>740</v>
      </c>
      <c r="G19" s="2" t="s">
        <v>268</v>
      </c>
      <c r="H19" s="2">
        <v>1667.6319000000001</v>
      </c>
      <c r="I19" s="2" t="s">
        <v>98</v>
      </c>
      <c r="J19" s="2" t="s">
        <v>259</v>
      </c>
      <c r="K19" s="2" t="s">
        <v>739</v>
      </c>
      <c r="L19" s="2" t="s">
        <v>62</v>
      </c>
      <c r="M19" s="2" t="s">
        <v>35</v>
      </c>
      <c r="N19" s="2" t="s">
        <v>738</v>
      </c>
      <c r="O19" s="2" t="s">
        <v>730</v>
      </c>
      <c r="P19" s="2" t="s">
        <v>8</v>
      </c>
      <c r="Q19" s="2" t="s">
        <v>7</v>
      </c>
      <c r="R19" s="2" t="s">
        <v>6</v>
      </c>
      <c r="S19" s="2" t="s">
        <v>5</v>
      </c>
      <c r="T19" s="2" t="s">
        <v>4</v>
      </c>
      <c r="U19" s="2">
        <v>6.9177759999999999</v>
      </c>
      <c r="V19" s="2" t="s">
        <v>722</v>
      </c>
      <c r="W19" s="2" t="s">
        <v>646</v>
      </c>
      <c r="X19" s="2" t="s">
        <v>0</v>
      </c>
      <c r="Y19" s="2">
        <v>21.728888888888886</v>
      </c>
      <c r="Z19" s="2">
        <v>1.6038888888888856</v>
      </c>
      <c r="AA19" s="2">
        <v>1689.6197337590202</v>
      </c>
    </row>
    <row r="20" spans="1:27" x14ac:dyDescent="0.25">
      <c r="A20" s="2" t="s">
        <v>629</v>
      </c>
      <c r="B20" s="2" t="s">
        <v>20</v>
      </c>
      <c r="C20" s="2" t="s">
        <v>737</v>
      </c>
      <c r="D20" s="2">
        <v>1689.6255000000001</v>
      </c>
      <c r="E20" s="2" t="s">
        <v>18</v>
      </c>
      <c r="F20" s="2" t="s">
        <v>520</v>
      </c>
      <c r="G20" s="2" t="s">
        <v>174</v>
      </c>
      <c r="H20" s="2">
        <v>1667.6327000000001</v>
      </c>
      <c r="I20" s="2" t="s">
        <v>661</v>
      </c>
      <c r="J20" s="2" t="s">
        <v>97</v>
      </c>
      <c r="K20" s="2" t="s">
        <v>736</v>
      </c>
      <c r="L20" s="2" t="s">
        <v>71</v>
      </c>
      <c r="M20" s="2" t="s">
        <v>35</v>
      </c>
      <c r="N20" s="2" t="s">
        <v>735</v>
      </c>
      <c r="O20" s="2" t="s">
        <v>730</v>
      </c>
      <c r="P20" s="2" t="s">
        <v>8</v>
      </c>
      <c r="Q20" s="2" t="s">
        <v>7</v>
      </c>
      <c r="R20" s="2" t="s">
        <v>6</v>
      </c>
      <c r="S20" s="2" t="s">
        <v>5</v>
      </c>
      <c r="T20" s="2" t="s">
        <v>4</v>
      </c>
      <c r="U20" s="2">
        <v>6.9177759999999999</v>
      </c>
      <c r="V20" s="2" t="s">
        <v>722</v>
      </c>
      <c r="W20" s="2" t="s">
        <v>641</v>
      </c>
      <c r="X20" s="2" t="s">
        <v>0</v>
      </c>
      <c r="Y20" s="2">
        <v>21.733055555555556</v>
      </c>
      <c r="Z20" s="2">
        <v>1.6080555555555556</v>
      </c>
      <c r="AA20" s="2">
        <v>1689.6199192987476</v>
      </c>
    </row>
    <row r="21" spans="1:27" x14ac:dyDescent="0.25">
      <c r="A21" s="2" t="s">
        <v>629</v>
      </c>
      <c r="B21" s="2" t="s">
        <v>20</v>
      </c>
      <c r="C21" s="2" t="s">
        <v>734</v>
      </c>
      <c r="D21" s="2">
        <v>1689.6301000000001</v>
      </c>
      <c r="E21" s="2" t="s">
        <v>18</v>
      </c>
      <c r="F21" s="2" t="s">
        <v>733</v>
      </c>
      <c r="G21" s="2" t="s">
        <v>261</v>
      </c>
      <c r="H21" s="2">
        <v>1667.6384</v>
      </c>
      <c r="I21" s="2" t="s">
        <v>214</v>
      </c>
      <c r="J21" s="2" t="s">
        <v>53</v>
      </c>
      <c r="K21" s="2" t="s">
        <v>732</v>
      </c>
      <c r="L21" s="2" t="s">
        <v>88</v>
      </c>
      <c r="M21" s="2" t="s">
        <v>11</v>
      </c>
      <c r="N21" s="2" t="s">
        <v>731</v>
      </c>
      <c r="O21" s="2" t="s">
        <v>730</v>
      </c>
      <c r="P21" s="2" t="s">
        <v>8</v>
      </c>
      <c r="Q21" s="2" t="s">
        <v>7</v>
      </c>
      <c r="R21" s="2" t="s">
        <v>6</v>
      </c>
      <c r="S21" s="2" t="s">
        <v>5</v>
      </c>
      <c r="T21" s="2" t="s">
        <v>4</v>
      </c>
      <c r="U21" s="2">
        <v>6.9177730000000004</v>
      </c>
      <c r="V21" s="2" t="s">
        <v>722</v>
      </c>
      <c r="W21" s="2" t="s">
        <v>641</v>
      </c>
      <c r="X21" s="2" t="s">
        <v>0</v>
      </c>
      <c r="Y21" s="2">
        <v>21.737222222222222</v>
      </c>
      <c r="Z21" s="2">
        <v>1.612222222222222</v>
      </c>
      <c r="AA21" s="2">
        <v>1689.6245048384749</v>
      </c>
    </row>
    <row r="22" spans="1:27" x14ac:dyDescent="0.25">
      <c r="A22" s="2" t="s">
        <v>629</v>
      </c>
      <c r="B22" s="2" t="s">
        <v>20</v>
      </c>
      <c r="C22" s="2" t="s">
        <v>729</v>
      </c>
      <c r="D22" s="2">
        <v>1689.6243999999999</v>
      </c>
      <c r="E22" s="2" t="s">
        <v>18</v>
      </c>
      <c r="F22" s="2" t="s">
        <v>711</v>
      </c>
      <c r="G22" s="2" t="s">
        <v>710</v>
      </c>
      <c r="H22" s="2">
        <v>1667.6331</v>
      </c>
      <c r="I22" s="2" t="s">
        <v>98</v>
      </c>
      <c r="J22" s="2" t="s">
        <v>637</v>
      </c>
      <c r="K22" s="2" t="s">
        <v>728</v>
      </c>
      <c r="L22" s="2" t="s">
        <v>88</v>
      </c>
      <c r="M22" s="2" t="s">
        <v>570</v>
      </c>
      <c r="N22" s="2" t="s">
        <v>293</v>
      </c>
      <c r="O22" s="2" t="s">
        <v>624</v>
      </c>
      <c r="P22" s="2" t="s">
        <v>8</v>
      </c>
      <c r="Q22" s="2" t="s">
        <v>7</v>
      </c>
      <c r="R22" s="2" t="s">
        <v>6</v>
      </c>
      <c r="S22" s="2" t="s">
        <v>5</v>
      </c>
      <c r="T22" s="2" t="s">
        <v>4</v>
      </c>
      <c r="U22" s="2">
        <v>6.9177730000000004</v>
      </c>
      <c r="V22" s="2" t="s">
        <v>722</v>
      </c>
      <c r="W22" s="2" t="s">
        <v>693</v>
      </c>
      <c r="X22" s="2" t="s">
        <v>0</v>
      </c>
      <c r="Y22" s="2">
        <v>21.741388888888888</v>
      </c>
      <c r="Z22" s="2">
        <v>1.6163888888888884</v>
      </c>
      <c r="AA22" s="2">
        <v>1689.618790378202</v>
      </c>
    </row>
    <row r="23" spans="1:27" x14ac:dyDescent="0.25">
      <c r="A23" s="2" t="s">
        <v>629</v>
      </c>
      <c r="B23" s="2" t="s">
        <v>20</v>
      </c>
      <c r="C23" s="2" t="s">
        <v>727</v>
      </c>
      <c r="D23" s="2">
        <v>1689.6322</v>
      </c>
      <c r="E23" s="2" t="s">
        <v>18</v>
      </c>
      <c r="F23" s="2" t="s">
        <v>726</v>
      </c>
      <c r="G23" s="2" t="s">
        <v>725</v>
      </c>
      <c r="H23" s="2">
        <v>1667.6411000000001</v>
      </c>
      <c r="I23" s="2" t="s">
        <v>54</v>
      </c>
      <c r="J23" s="2" t="s">
        <v>724</v>
      </c>
      <c r="K23" s="2" t="s">
        <v>723</v>
      </c>
      <c r="L23" s="2" t="s">
        <v>106</v>
      </c>
      <c r="M23" s="2" t="s">
        <v>570</v>
      </c>
      <c r="N23" s="2" t="s">
        <v>293</v>
      </c>
      <c r="O23" s="2" t="s">
        <v>624</v>
      </c>
      <c r="P23" s="2" t="s">
        <v>8</v>
      </c>
      <c r="Q23" s="2" t="s">
        <v>7</v>
      </c>
      <c r="R23" s="2" t="s">
        <v>6</v>
      </c>
      <c r="S23" s="2" t="s">
        <v>5</v>
      </c>
      <c r="T23" s="2" t="s">
        <v>4</v>
      </c>
      <c r="U23" s="2">
        <v>6.9177730000000004</v>
      </c>
      <c r="V23" s="2" t="s">
        <v>722</v>
      </c>
      <c r="W23" s="2" t="s">
        <v>700</v>
      </c>
      <c r="X23" s="2" t="s">
        <v>0</v>
      </c>
      <c r="Y23" s="2">
        <v>21.745555555555555</v>
      </c>
      <c r="Z23" s="2">
        <v>1.6205555555555549</v>
      </c>
      <c r="AA23" s="2">
        <v>1689.6265759179294</v>
      </c>
    </row>
    <row r="24" spans="1:27" x14ac:dyDescent="0.25">
      <c r="A24" s="2" t="s">
        <v>629</v>
      </c>
      <c r="B24" s="2" t="s">
        <v>20</v>
      </c>
      <c r="C24" s="2" t="s">
        <v>721</v>
      </c>
      <c r="D24" s="2">
        <v>1689.6233</v>
      </c>
      <c r="E24" s="2" t="s">
        <v>18</v>
      </c>
      <c r="F24" s="2" t="s">
        <v>639</v>
      </c>
      <c r="G24" s="2" t="s">
        <v>124</v>
      </c>
      <c r="H24" s="2">
        <v>1667.6332</v>
      </c>
      <c r="I24" s="2" t="s">
        <v>720</v>
      </c>
      <c r="J24" s="2" t="s">
        <v>27</v>
      </c>
      <c r="K24" s="2" t="s">
        <v>719</v>
      </c>
      <c r="L24" s="2" t="s">
        <v>106</v>
      </c>
      <c r="M24" s="2" t="s">
        <v>11</v>
      </c>
      <c r="N24" s="2" t="s">
        <v>287</v>
      </c>
      <c r="O24" s="2" t="s">
        <v>624</v>
      </c>
      <c r="P24" s="2" t="s">
        <v>8</v>
      </c>
      <c r="Q24" s="2" t="s">
        <v>7</v>
      </c>
      <c r="R24" s="2" t="s">
        <v>6</v>
      </c>
      <c r="S24" s="2" t="s">
        <v>5</v>
      </c>
      <c r="T24" s="2" t="s">
        <v>4</v>
      </c>
      <c r="U24" s="2">
        <v>6.9177730000000004</v>
      </c>
      <c r="V24" s="2" t="s">
        <v>647</v>
      </c>
      <c r="W24" s="2" t="s">
        <v>700</v>
      </c>
      <c r="X24" s="2" t="s">
        <v>0</v>
      </c>
      <c r="Y24" s="2">
        <v>21.749722222222225</v>
      </c>
      <c r="Z24" s="2">
        <v>1.6247222222222248</v>
      </c>
      <c r="AA24" s="2">
        <v>1689.6176614576566</v>
      </c>
    </row>
    <row r="25" spans="1:27" x14ac:dyDescent="0.25">
      <c r="A25" s="2" t="s">
        <v>629</v>
      </c>
      <c r="B25" s="2" t="s">
        <v>20</v>
      </c>
      <c r="C25" s="2" t="s">
        <v>718</v>
      </c>
      <c r="D25" s="2">
        <v>1689.6208999999999</v>
      </c>
      <c r="E25" s="2" t="s">
        <v>18</v>
      </c>
      <c r="F25" s="2" t="s">
        <v>717</v>
      </c>
      <c r="G25" s="2" t="s">
        <v>716</v>
      </c>
      <c r="H25" s="2">
        <v>1667.6312</v>
      </c>
      <c r="I25" s="2" t="s">
        <v>715</v>
      </c>
      <c r="J25" s="2" t="s">
        <v>73</v>
      </c>
      <c r="K25" s="2" t="s">
        <v>714</v>
      </c>
      <c r="L25" s="2" t="s">
        <v>114</v>
      </c>
      <c r="M25" s="2" t="s">
        <v>11</v>
      </c>
      <c r="N25" s="2" t="s">
        <v>713</v>
      </c>
      <c r="O25" s="2" t="s">
        <v>624</v>
      </c>
      <c r="P25" s="2" t="s">
        <v>8</v>
      </c>
      <c r="Q25" s="2" t="s">
        <v>7</v>
      </c>
      <c r="R25" s="2" t="s">
        <v>6</v>
      </c>
      <c r="S25" s="2" t="s">
        <v>5</v>
      </c>
      <c r="T25" s="2" t="s">
        <v>4</v>
      </c>
      <c r="U25" s="2">
        <v>6.9177759999999999</v>
      </c>
      <c r="V25" s="2" t="s">
        <v>647</v>
      </c>
      <c r="W25" s="2" t="s">
        <v>700</v>
      </c>
      <c r="X25" s="2" t="s">
        <v>0</v>
      </c>
      <c r="Y25" s="2">
        <v>21.753888888888888</v>
      </c>
      <c r="Z25" s="2">
        <v>1.6288888888888877</v>
      </c>
      <c r="AA25" s="2">
        <v>1689.6152469973838</v>
      </c>
    </row>
    <row r="26" spans="1:27" x14ac:dyDescent="0.25">
      <c r="A26" s="2" t="s">
        <v>629</v>
      </c>
      <c r="B26" s="2" t="s">
        <v>20</v>
      </c>
      <c r="C26" s="2" t="s">
        <v>712</v>
      </c>
      <c r="D26" s="2">
        <v>1689.6226999999999</v>
      </c>
      <c r="E26" s="2" t="s">
        <v>18</v>
      </c>
      <c r="F26" s="2" t="s">
        <v>711</v>
      </c>
      <c r="G26" s="2" t="s">
        <v>710</v>
      </c>
      <c r="H26" s="2">
        <v>1667.6331</v>
      </c>
      <c r="I26" s="2" t="s">
        <v>709</v>
      </c>
      <c r="J26" s="2" t="s">
        <v>708</v>
      </c>
      <c r="K26" s="2" t="s">
        <v>707</v>
      </c>
      <c r="L26" s="2" t="s">
        <v>114</v>
      </c>
      <c r="M26" s="2" t="s">
        <v>581</v>
      </c>
      <c r="N26" s="2" t="s">
        <v>706</v>
      </c>
      <c r="O26" s="2" t="s">
        <v>624</v>
      </c>
      <c r="P26" s="2" t="s">
        <v>8</v>
      </c>
      <c r="Q26" s="2" t="s">
        <v>7</v>
      </c>
      <c r="R26" s="2" t="s">
        <v>6</v>
      </c>
      <c r="S26" s="2" t="s">
        <v>5</v>
      </c>
      <c r="T26" s="2" t="s">
        <v>4</v>
      </c>
      <c r="U26" s="2">
        <v>6.9177730000000004</v>
      </c>
      <c r="V26" s="2" t="s">
        <v>647</v>
      </c>
      <c r="W26" s="2" t="s">
        <v>700</v>
      </c>
      <c r="X26" s="2" t="s">
        <v>0</v>
      </c>
      <c r="Y26" s="2">
        <v>21.758055555555554</v>
      </c>
      <c r="Z26" s="2">
        <v>1.6330555555555542</v>
      </c>
      <c r="AA26" s="2">
        <v>1689.6170325371111</v>
      </c>
    </row>
    <row r="27" spans="1:27" x14ac:dyDescent="0.25">
      <c r="A27" s="2" t="s">
        <v>629</v>
      </c>
      <c r="B27" s="2" t="s">
        <v>20</v>
      </c>
      <c r="C27" s="2" t="s">
        <v>704</v>
      </c>
      <c r="D27" s="2">
        <v>1689.6213</v>
      </c>
      <c r="E27" s="2" t="s">
        <v>18</v>
      </c>
      <c r="F27" s="2" t="s">
        <v>703</v>
      </c>
      <c r="G27" s="2" t="s">
        <v>302</v>
      </c>
      <c r="H27" s="2">
        <v>1667.6324</v>
      </c>
      <c r="I27" s="2" t="s">
        <v>685</v>
      </c>
      <c r="J27" s="2" t="s">
        <v>14</v>
      </c>
      <c r="K27" s="2" t="s">
        <v>702</v>
      </c>
      <c r="L27" s="2" t="s">
        <v>130</v>
      </c>
      <c r="M27" s="2" t="s">
        <v>11</v>
      </c>
      <c r="N27" s="2" t="s">
        <v>549</v>
      </c>
      <c r="O27" s="2" t="s">
        <v>624</v>
      </c>
      <c r="P27" s="2" t="s">
        <v>8</v>
      </c>
      <c r="Q27" s="2" t="s">
        <v>7</v>
      </c>
      <c r="R27" s="2" t="s">
        <v>6</v>
      </c>
      <c r="S27" s="2" t="s">
        <v>5</v>
      </c>
      <c r="T27" s="2" t="s">
        <v>4</v>
      </c>
      <c r="U27" s="2">
        <v>6.9177759999999999</v>
      </c>
      <c r="V27" s="2" t="s">
        <v>647</v>
      </c>
      <c r="W27" s="2" t="s">
        <v>700</v>
      </c>
      <c r="X27" s="2" t="s">
        <v>0</v>
      </c>
      <c r="Y27" s="2">
        <v>21.762222222222221</v>
      </c>
      <c r="Z27" s="2">
        <v>1.6372222222222206</v>
      </c>
      <c r="AA27" s="2">
        <v>1689.6156180768385</v>
      </c>
    </row>
    <row r="28" spans="1:27" x14ac:dyDescent="0.25">
      <c r="A28" s="2" t="s">
        <v>629</v>
      </c>
      <c r="B28" s="2" t="s">
        <v>20</v>
      </c>
      <c r="C28" s="2" t="s">
        <v>699</v>
      </c>
      <c r="D28" s="2">
        <v>1689.6244999999999</v>
      </c>
      <c r="E28" s="2" t="s">
        <v>18</v>
      </c>
      <c r="F28" s="2" t="s">
        <v>698</v>
      </c>
      <c r="G28" s="2" t="s">
        <v>697</v>
      </c>
      <c r="H28" s="2">
        <v>1667.6367</v>
      </c>
      <c r="I28" s="2" t="s">
        <v>228</v>
      </c>
      <c r="J28" s="2" t="s">
        <v>660</v>
      </c>
      <c r="K28" s="2" t="s">
        <v>650</v>
      </c>
      <c r="L28" s="2" t="s">
        <v>130</v>
      </c>
      <c r="M28" s="2" t="s">
        <v>570</v>
      </c>
      <c r="N28" s="2" t="s">
        <v>536</v>
      </c>
      <c r="O28" s="2" t="s">
        <v>624</v>
      </c>
      <c r="P28" s="2" t="s">
        <v>8</v>
      </c>
      <c r="Q28" s="2" t="s">
        <v>7</v>
      </c>
      <c r="R28" s="2" t="s">
        <v>6</v>
      </c>
      <c r="S28" s="2" t="s">
        <v>5</v>
      </c>
      <c r="T28" s="2" t="s">
        <v>4</v>
      </c>
      <c r="U28" s="2">
        <v>6.9177790000000003</v>
      </c>
      <c r="V28" s="2" t="s">
        <v>647</v>
      </c>
      <c r="W28" s="2" t="s">
        <v>641</v>
      </c>
      <c r="X28" s="2" t="s">
        <v>0</v>
      </c>
      <c r="Y28" s="2">
        <v>21.766388888888891</v>
      </c>
      <c r="Z28" s="2">
        <v>1.6413888888888906</v>
      </c>
      <c r="AA28" s="2">
        <v>1689.6188036165656</v>
      </c>
    </row>
    <row r="29" spans="1:27" x14ac:dyDescent="0.25">
      <c r="A29" s="2" t="s">
        <v>629</v>
      </c>
      <c r="B29" s="2" t="s">
        <v>20</v>
      </c>
      <c r="C29" s="2" t="s">
        <v>696</v>
      </c>
      <c r="D29" s="2">
        <v>1689.6247000000001</v>
      </c>
      <c r="E29" s="2" t="s">
        <v>18</v>
      </c>
      <c r="F29" s="2" t="s">
        <v>695</v>
      </c>
      <c r="G29" s="2" t="s">
        <v>262</v>
      </c>
      <c r="H29" s="2">
        <v>1667.6369999999999</v>
      </c>
      <c r="I29" s="2" t="s">
        <v>685</v>
      </c>
      <c r="J29" s="2" t="s">
        <v>651</v>
      </c>
      <c r="K29" s="2" t="s">
        <v>538</v>
      </c>
      <c r="L29" s="2" t="s">
        <v>144</v>
      </c>
      <c r="M29" s="2" t="s">
        <v>570</v>
      </c>
      <c r="N29" s="2" t="s">
        <v>694</v>
      </c>
      <c r="O29" s="2" t="s">
        <v>624</v>
      </c>
      <c r="P29" s="2" t="s">
        <v>8</v>
      </c>
      <c r="Q29" s="2" t="s">
        <v>7</v>
      </c>
      <c r="R29" s="2" t="s">
        <v>6</v>
      </c>
      <c r="S29" s="2" t="s">
        <v>5</v>
      </c>
      <c r="T29" s="2" t="s">
        <v>4</v>
      </c>
      <c r="U29" s="2">
        <v>6.9177790000000003</v>
      </c>
      <c r="V29" s="2" t="s">
        <v>647</v>
      </c>
      <c r="W29" s="2" t="s">
        <v>693</v>
      </c>
      <c r="X29" s="2" t="s">
        <v>0</v>
      </c>
      <c r="Y29" s="2">
        <v>21.770555555555553</v>
      </c>
      <c r="Z29" s="2">
        <v>1.6455555555555534</v>
      </c>
      <c r="AA29" s="2">
        <v>1689.6189891562931</v>
      </c>
    </row>
    <row r="30" spans="1:27" x14ac:dyDescent="0.25">
      <c r="A30" s="2" t="s">
        <v>629</v>
      </c>
      <c r="B30" s="2" t="s">
        <v>20</v>
      </c>
      <c r="C30" s="2" t="s">
        <v>692</v>
      </c>
      <c r="D30" s="2">
        <v>1689.6251</v>
      </c>
      <c r="E30" s="2" t="s">
        <v>18</v>
      </c>
      <c r="F30" s="2" t="s">
        <v>691</v>
      </c>
      <c r="G30" s="2" t="s">
        <v>690</v>
      </c>
      <c r="H30" s="2">
        <v>1667.6373000000001</v>
      </c>
      <c r="I30" s="2" t="s">
        <v>267</v>
      </c>
      <c r="J30" s="2" t="s">
        <v>684</v>
      </c>
      <c r="K30" s="2" t="s">
        <v>689</v>
      </c>
      <c r="L30" s="2" t="s">
        <v>158</v>
      </c>
      <c r="M30" s="2" t="s">
        <v>581</v>
      </c>
      <c r="N30" s="2" t="s">
        <v>536</v>
      </c>
      <c r="O30" s="2" t="s">
        <v>624</v>
      </c>
      <c r="P30" s="2" t="s">
        <v>8</v>
      </c>
      <c r="Q30" s="2" t="s">
        <v>7</v>
      </c>
      <c r="R30" s="2" t="s">
        <v>6</v>
      </c>
      <c r="S30" s="2" t="s">
        <v>5</v>
      </c>
      <c r="T30" s="2" t="s">
        <v>4</v>
      </c>
      <c r="U30" s="2">
        <v>6.9177790000000003</v>
      </c>
      <c r="V30" s="2" t="s">
        <v>647</v>
      </c>
      <c r="W30" s="2" t="s">
        <v>641</v>
      </c>
      <c r="X30" s="2" t="s">
        <v>0</v>
      </c>
      <c r="Y30" s="2">
        <v>21.77472222222222</v>
      </c>
      <c r="Z30" s="2">
        <v>1.6497222222222199</v>
      </c>
      <c r="AA30" s="2">
        <v>1689.6193746960203</v>
      </c>
    </row>
    <row r="31" spans="1:27" x14ac:dyDescent="0.25">
      <c r="A31" s="2" t="s">
        <v>629</v>
      </c>
      <c r="B31" s="2" t="s">
        <v>20</v>
      </c>
      <c r="C31" s="2" t="s">
        <v>687</v>
      </c>
      <c r="D31" s="2">
        <v>1689.6222</v>
      </c>
      <c r="E31" s="2" t="s">
        <v>18</v>
      </c>
      <c r="F31" s="2" t="s">
        <v>686</v>
      </c>
      <c r="G31" s="2" t="s">
        <v>16</v>
      </c>
      <c r="H31" s="2">
        <v>1667.6351</v>
      </c>
      <c r="I31" s="2" t="s">
        <v>685</v>
      </c>
      <c r="J31" s="2" t="s">
        <v>684</v>
      </c>
      <c r="K31" s="2" t="s">
        <v>683</v>
      </c>
      <c r="L31" s="2" t="s">
        <v>158</v>
      </c>
      <c r="M31" s="2" t="s">
        <v>581</v>
      </c>
      <c r="N31" s="2" t="s">
        <v>529</v>
      </c>
      <c r="O31" s="2" t="s">
        <v>624</v>
      </c>
      <c r="P31" s="2" t="s">
        <v>8</v>
      </c>
      <c r="Q31" s="2" t="s">
        <v>7</v>
      </c>
      <c r="R31" s="2" t="s">
        <v>6</v>
      </c>
      <c r="S31" s="2" t="s">
        <v>5</v>
      </c>
      <c r="T31" s="2" t="s">
        <v>4</v>
      </c>
      <c r="U31" s="2">
        <v>6.9177840000000002</v>
      </c>
      <c r="V31" s="2" t="s">
        <v>647</v>
      </c>
      <c r="W31" s="2" t="s">
        <v>635</v>
      </c>
      <c r="X31" s="2" t="s">
        <v>0</v>
      </c>
      <c r="Y31" s="2">
        <v>21.778888888888886</v>
      </c>
      <c r="Z31" s="2">
        <v>1.6538888888888863</v>
      </c>
      <c r="AA31" s="2">
        <v>1689.6164602357476</v>
      </c>
    </row>
    <row r="32" spans="1:27" x14ac:dyDescent="0.25">
      <c r="A32" s="2" t="s">
        <v>629</v>
      </c>
      <c r="B32" s="2" t="s">
        <v>20</v>
      </c>
      <c r="C32" s="2" t="s">
        <v>682</v>
      </c>
      <c r="D32" s="2">
        <v>1689.6292000000001</v>
      </c>
      <c r="E32" s="2" t="s">
        <v>18</v>
      </c>
      <c r="F32" s="2" t="s">
        <v>681</v>
      </c>
      <c r="G32" s="2" t="s">
        <v>680</v>
      </c>
      <c r="H32" s="2">
        <v>1667.6427000000001</v>
      </c>
      <c r="I32" s="2" t="s">
        <v>251</v>
      </c>
      <c r="J32" s="2" t="s">
        <v>637</v>
      </c>
      <c r="K32" s="2" t="s">
        <v>679</v>
      </c>
      <c r="L32" s="2" t="s">
        <v>172</v>
      </c>
      <c r="M32" s="2" t="s">
        <v>570</v>
      </c>
      <c r="N32" s="2" t="s">
        <v>678</v>
      </c>
      <c r="O32" s="2" t="s">
        <v>624</v>
      </c>
      <c r="P32" s="2" t="s">
        <v>8</v>
      </c>
      <c r="Q32" s="2" t="s">
        <v>7</v>
      </c>
      <c r="R32" s="2" t="s">
        <v>6</v>
      </c>
      <c r="S32" s="2" t="s">
        <v>5</v>
      </c>
      <c r="T32" s="2" t="s">
        <v>4</v>
      </c>
      <c r="U32" s="2">
        <v>6.9177840000000002</v>
      </c>
      <c r="V32" s="2" t="s">
        <v>647</v>
      </c>
      <c r="W32" s="2" t="s">
        <v>677</v>
      </c>
      <c r="X32" s="2" t="s">
        <v>0</v>
      </c>
      <c r="Y32" s="2">
        <v>21.783055555555556</v>
      </c>
      <c r="Z32" s="2">
        <v>1.6580555555555563</v>
      </c>
      <c r="AA32" s="2">
        <v>1689.6234457754749</v>
      </c>
    </row>
    <row r="33" spans="1:27" x14ac:dyDescent="0.25">
      <c r="A33" s="2" t="s">
        <v>629</v>
      </c>
      <c r="B33" s="2" t="s">
        <v>20</v>
      </c>
      <c r="C33" s="2" t="s">
        <v>676</v>
      </c>
      <c r="D33" s="2">
        <v>1689.6279999999999</v>
      </c>
      <c r="E33" s="2" t="s">
        <v>18</v>
      </c>
      <c r="F33" s="2" t="s">
        <v>675</v>
      </c>
      <c r="G33" s="2" t="s">
        <v>108</v>
      </c>
      <c r="H33" s="2">
        <v>1667.6420000000001</v>
      </c>
      <c r="I33" s="2" t="s">
        <v>674</v>
      </c>
      <c r="J33" s="2" t="s">
        <v>673</v>
      </c>
      <c r="K33" s="2" t="s">
        <v>672</v>
      </c>
      <c r="L33" s="2" t="s">
        <v>172</v>
      </c>
      <c r="M33" s="2" t="s">
        <v>570</v>
      </c>
      <c r="N33" s="2" t="s">
        <v>671</v>
      </c>
      <c r="O33" s="2" t="s">
        <v>624</v>
      </c>
      <c r="P33" s="2" t="s">
        <v>8</v>
      </c>
      <c r="Q33" s="2" t="s">
        <v>7</v>
      </c>
      <c r="R33" s="2" t="s">
        <v>6</v>
      </c>
      <c r="S33" s="2" t="s">
        <v>5</v>
      </c>
      <c r="T33" s="2" t="s">
        <v>4</v>
      </c>
      <c r="U33" s="2">
        <v>6.9177840000000002</v>
      </c>
      <c r="V33" s="2" t="s">
        <v>647</v>
      </c>
      <c r="W33" s="2" t="s">
        <v>635</v>
      </c>
      <c r="X33" s="2" t="s">
        <v>0</v>
      </c>
      <c r="Y33" s="2">
        <v>21.787222222222223</v>
      </c>
      <c r="Z33" s="2">
        <v>1.6622222222222227</v>
      </c>
      <c r="AA33" s="2">
        <v>1689.622231315202</v>
      </c>
    </row>
    <row r="34" spans="1:27" x14ac:dyDescent="0.25">
      <c r="A34" s="2" t="s">
        <v>629</v>
      </c>
      <c r="B34" s="2" t="s">
        <v>20</v>
      </c>
      <c r="C34" s="2" t="s">
        <v>670</v>
      </c>
      <c r="D34" s="2">
        <v>1689.6255000000001</v>
      </c>
      <c r="E34" s="2" t="s">
        <v>18</v>
      </c>
      <c r="F34" s="2" t="s">
        <v>669</v>
      </c>
      <c r="G34" s="2" t="s">
        <v>408</v>
      </c>
      <c r="H34" s="2">
        <v>1667.6398999999999</v>
      </c>
      <c r="I34" s="2" t="s">
        <v>668</v>
      </c>
      <c r="J34" s="2" t="s">
        <v>667</v>
      </c>
      <c r="K34" s="2" t="s">
        <v>666</v>
      </c>
      <c r="L34" s="2" t="s">
        <v>180</v>
      </c>
      <c r="M34" s="2" t="s">
        <v>570</v>
      </c>
      <c r="N34" s="2" t="s">
        <v>665</v>
      </c>
      <c r="O34" s="2" t="s">
        <v>624</v>
      </c>
      <c r="P34" s="2" t="s">
        <v>8</v>
      </c>
      <c r="Q34" s="2" t="s">
        <v>7</v>
      </c>
      <c r="R34" s="2" t="s">
        <v>6</v>
      </c>
      <c r="S34" s="2" t="s">
        <v>5</v>
      </c>
      <c r="T34" s="2" t="s">
        <v>4</v>
      </c>
      <c r="U34" s="2">
        <v>6.9177840000000002</v>
      </c>
      <c r="V34" s="2" t="s">
        <v>647</v>
      </c>
      <c r="W34" s="2" t="s">
        <v>646</v>
      </c>
      <c r="X34" s="2" t="s">
        <v>0</v>
      </c>
      <c r="Y34" s="2">
        <v>21.791388888888889</v>
      </c>
      <c r="Z34" s="2">
        <v>1.6663888888888891</v>
      </c>
      <c r="AA34" s="2">
        <v>1689.6197168549295</v>
      </c>
    </row>
    <row r="35" spans="1:27" x14ac:dyDescent="0.25">
      <c r="A35" s="2" t="s">
        <v>629</v>
      </c>
      <c r="B35" s="2" t="s">
        <v>20</v>
      </c>
      <c r="C35" s="2" t="s">
        <v>664</v>
      </c>
      <c r="D35" s="2">
        <v>1689.6258</v>
      </c>
      <c r="E35" s="2" t="s">
        <v>18</v>
      </c>
      <c r="F35" s="2" t="s">
        <v>663</v>
      </c>
      <c r="G35" s="2" t="s">
        <v>662</v>
      </c>
      <c r="H35" s="2">
        <v>1667.6396999999999</v>
      </c>
      <c r="I35" s="2" t="s">
        <v>661</v>
      </c>
      <c r="J35" s="2" t="s">
        <v>660</v>
      </c>
      <c r="K35" s="2" t="s">
        <v>659</v>
      </c>
      <c r="L35" s="2" t="s">
        <v>180</v>
      </c>
      <c r="M35" s="2" t="s">
        <v>570</v>
      </c>
      <c r="N35" s="2" t="s">
        <v>654</v>
      </c>
      <c r="O35" s="2" t="s">
        <v>624</v>
      </c>
      <c r="P35" s="2" t="s">
        <v>8</v>
      </c>
      <c r="Q35" s="2" t="s">
        <v>7</v>
      </c>
      <c r="R35" s="2" t="s">
        <v>6</v>
      </c>
      <c r="S35" s="2" t="s">
        <v>5</v>
      </c>
      <c r="T35" s="2" t="s">
        <v>4</v>
      </c>
      <c r="U35" s="2">
        <v>6.9177840000000002</v>
      </c>
      <c r="V35" s="2" t="s">
        <v>647</v>
      </c>
      <c r="W35" s="2" t="s">
        <v>646</v>
      </c>
      <c r="X35" s="2" t="s">
        <v>0</v>
      </c>
      <c r="Y35" s="2">
        <v>21.795555555555556</v>
      </c>
      <c r="Z35" s="2">
        <v>1.6705555555555556</v>
      </c>
      <c r="AA35" s="2">
        <v>1689.6200023946567</v>
      </c>
    </row>
    <row r="36" spans="1:27" x14ac:dyDescent="0.25">
      <c r="A36" s="2" t="s">
        <v>629</v>
      </c>
      <c r="B36" s="2" t="s">
        <v>20</v>
      </c>
      <c r="C36" s="2" t="s">
        <v>658</v>
      </c>
      <c r="D36" s="2">
        <v>1689.6270999999999</v>
      </c>
      <c r="E36" s="2" t="s">
        <v>18</v>
      </c>
      <c r="F36" s="2" t="s">
        <v>657</v>
      </c>
      <c r="G36" s="2" t="s">
        <v>183</v>
      </c>
      <c r="H36" s="2">
        <v>1667.6409000000001</v>
      </c>
      <c r="I36" s="2" t="s">
        <v>228</v>
      </c>
      <c r="J36" s="2" t="s">
        <v>656</v>
      </c>
      <c r="K36" s="2" t="s">
        <v>655</v>
      </c>
      <c r="L36" s="2" t="s">
        <v>196</v>
      </c>
      <c r="M36" s="2" t="s">
        <v>577</v>
      </c>
      <c r="N36" s="2" t="s">
        <v>654</v>
      </c>
      <c r="O36" s="2" t="s">
        <v>624</v>
      </c>
      <c r="P36" s="2" t="s">
        <v>8</v>
      </c>
      <c r="Q36" s="2" t="s">
        <v>7</v>
      </c>
      <c r="R36" s="2" t="s">
        <v>6</v>
      </c>
      <c r="S36" s="2" t="s">
        <v>5</v>
      </c>
      <c r="T36" s="2" t="s">
        <v>4</v>
      </c>
      <c r="U36" s="2">
        <v>6.9177840000000002</v>
      </c>
      <c r="V36" s="2" t="s">
        <v>647</v>
      </c>
      <c r="W36" s="2" t="s">
        <v>641</v>
      </c>
      <c r="X36" s="2" t="s">
        <v>0</v>
      </c>
      <c r="Y36" s="2">
        <v>21.799722222222226</v>
      </c>
      <c r="Z36" s="2">
        <v>1.6747222222222256</v>
      </c>
      <c r="AA36" s="2">
        <v>1689.6212879343839</v>
      </c>
    </row>
    <row r="37" spans="1:27" x14ac:dyDescent="0.25">
      <c r="A37" s="2" t="s">
        <v>629</v>
      </c>
      <c r="B37" s="2" t="s">
        <v>20</v>
      </c>
      <c r="C37" s="2" t="s">
        <v>652</v>
      </c>
      <c r="D37" s="2">
        <v>1689.6273000000001</v>
      </c>
      <c r="E37" s="2" t="s">
        <v>18</v>
      </c>
      <c r="F37" s="2" t="s">
        <v>83</v>
      </c>
      <c r="G37" s="2" t="s">
        <v>82</v>
      </c>
      <c r="H37" s="2">
        <v>1667.6424999999999</v>
      </c>
      <c r="I37" s="2" t="s">
        <v>310</v>
      </c>
      <c r="J37" s="2" t="s">
        <v>651</v>
      </c>
      <c r="K37" s="2" t="s">
        <v>650</v>
      </c>
      <c r="L37" s="2" t="s">
        <v>196</v>
      </c>
      <c r="M37" s="2" t="s">
        <v>570</v>
      </c>
      <c r="N37" s="2" t="s">
        <v>649</v>
      </c>
      <c r="O37" s="2" t="s">
        <v>624</v>
      </c>
      <c r="P37" s="2" t="s">
        <v>8</v>
      </c>
      <c r="Q37" s="2" t="s">
        <v>7</v>
      </c>
      <c r="R37" s="2" t="s">
        <v>6</v>
      </c>
      <c r="S37" s="2" t="s">
        <v>5</v>
      </c>
      <c r="T37" s="2" t="s">
        <v>4</v>
      </c>
      <c r="U37" s="2">
        <v>6.9177809999999997</v>
      </c>
      <c r="V37" s="2" t="s">
        <v>647</v>
      </c>
      <c r="W37" s="2" t="s">
        <v>646</v>
      </c>
      <c r="X37" s="2" t="s">
        <v>0</v>
      </c>
      <c r="Y37" s="2">
        <v>21.803888888888888</v>
      </c>
      <c r="Z37" s="2">
        <v>1.6788888888888884</v>
      </c>
      <c r="AA37" s="2">
        <v>1689.6214734741113</v>
      </c>
    </row>
    <row r="38" spans="1:27" x14ac:dyDescent="0.25">
      <c r="A38" s="2" t="s">
        <v>629</v>
      </c>
      <c r="B38" s="2" t="s">
        <v>20</v>
      </c>
      <c r="C38" s="2" t="s">
        <v>645</v>
      </c>
      <c r="D38" s="2">
        <v>1689.6216999999999</v>
      </c>
      <c r="E38" s="2" t="s">
        <v>18</v>
      </c>
      <c r="F38" s="2" t="s">
        <v>312</v>
      </c>
      <c r="G38" s="2" t="s">
        <v>311</v>
      </c>
      <c r="H38" s="2">
        <v>1667.6374000000001</v>
      </c>
      <c r="I38" s="2" t="s">
        <v>644</v>
      </c>
      <c r="J38" s="2" t="s">
        <v>80</v>
      </c>
      <c r="K38" s="2" t="s">
        <v>493</v>
      </c>
      <c r="L38" s="2" t="s">
        <v>212</v>
      </c>
      <c r="M38" s="2" t="s">
        <v>11</v>
      </c>
      <c r="N38" s="2" t="s">
        <v>195</v>
      </c>
      <c r="O38" s="2" t="s">
        <v>624</v>
      </c>
      <c r="P38" s="2" t="s">
        <v>8</v>
      </c>
      <c r="Q38" s="2" t="s">
        <v>7</v>
      </c>
      <c r="R38" s="2" t="s">
        <v>6</v>
      </c>
      <c r="S38" s="2" t="s">
        <v>5</v>
      </c>
      <c r="T38" s="2" t="s">
        <v>4</v>
      </c>
      <c r="U38" s="2">
        <v>6.9177910000000002</v>
      </c>
      <c r="V38" s="2" t="s">
        <v>642</v>
      </c>
      <c r="W38" s="2" t="s">
        <v>641</v>
      </c>
      <c r="X38" s="2" t="s">
        <v>0</v>
      </c>
      <c r="Y38" s="2">
        <v>21.808055555555555</v>
      </c>
      <c r="Z38" s="2">
        <v>1.6830555555555549</v>
      </c>
      <c r="AA38" s="2">
        <v>1689.6158590138384</v>
      </c>
    </row>
    <row r="39" spans="1:27" x14ac:dyDescent="0.25">
      <c r="A39" s="2" t="s">
        <v>629</v>
      </c>
      <c r="B39" s="2" t="s">
        <v>20</v>
      </c>
      <c r="C39" s="2" t="s">
        <v>640</v>
      </c>
      <c r="D39" s="2">
        <v>1689.6258</v>
      </c>
      <c r="E39" s="2" t="s">
        <v>18</v>
      </c>
      <c r="F39" s="2" t="s">
        <v>639</v>
      </c>
      <c r="G39" s="2" t="s">
        <v>124</v>
      </c>
      <c r="H39" s="2">
        <v>1667.6411000000001</v>
      </c>
      <c r="I39" s="2" t="s">
        <v>638</v>
      </c>
      <c r="J39" s="2" t="s">
        <v>637</v>
      </c>
      <c r="K39" s="2" t="s">
        <v>478</v>
      </c>
      <c r="L39" s="2" t="s">
        <v>212</v>
      </c>
      <c r="M39" s="2" t="s">
        <v>581</v>
      </c>
      <c r="N39" s="2" t="s">
        <v>491</v>
      </c>
      <c r="O39" s="2" t="s">
        <v>624</v>
      </c>
      <c r="P39" s="2" t="s">
        <v>8</v>
      </c>
      <c r="Q39" s="2" t="s">
        <v>7</v>
      </c>
      <c r="R39" s="2" t="s">
        <v>6</v>
      </c>
      <c r="S39" s="2" t="s">
        <v>5</v>
      </c>
      <c r="T39" s="2" t="s">
        <v>4</v>
      </c>
      <c r="U39" s="2">
        <v>6.917802</v>
      </c>
      <c r="V39" s="2" t="s">
        <v>622</v>
      </c>
      <c r="W39" s="2" t="s">
        <v>635</v>
      </c>
      <c r="X39" s="2" t="s">
        <v>0</v>
      </c>
      <c r="Y39" s="2">
        <v>21.812222222222221</v>
      </c>
      <c r="Z39" s="2">
        <v>1.6872222222222213</v>
      </c>
      <c r="AA39" s="2">
        <v>1689.6199445535658</v>
      </c>
    </row>
    <row r="40" spans="1:27" x14ac:dyDescent="0.25">
      <c r="A40" s="2" t="s">
        <v>629</v>
      </c>
      <c r="B40" s="2" t="s">
        <v>20</v>
      </c>
      <c r="C40" s="2" t="s">
        <v>634</v>
      </c>
      <c r="D40" s="2">
        <v>1689.6232</v>
      </c>
      <c r="E40" s="2" t="s">
        <v>18</v>
      </c>
      <c r="F40" s="2" t="s">
        <v>118</v>
      </c>
      <c r="G40" s="2" t="s">
        <v>633</v>
      </c>
      <c r="H40" s="2">
        <v>1667.6386</v>
      </c>
      <c r="I40" s="2" t="s">
        <v>310</v>
      </c>
      <c r="J40" s="2" t="s">
        <v>632</v>
      </c>
      <c r="K40" s="2" t="s">
        <v>631</v>
      </c>
      <c r="L40" s="2" t="s">
        <v>226</v>
      </c>
      <c r="M40" s="2" t="s">
        <v>581</v>
      </c>
      <c r="N40" s="2" t="s">
        <v>491</v>
      </c>
      <c r="O40" s="2" t="s">
        <v>624</v>
      </c>
      <c r="P40" s="2" t="s">
        <v>8</v>
      </c>
      <c r="Q40" s="2" t="s">
        <v>7</v>
      </c>
      <c r="R40" s="2" t="s">
        <v>6</v>
      </c>
      <c r="S40" s="2" t="s">
        <v>5</v>
      </c>
      <c r="T40" s="2" t="s">
        <v>4</v>
      </c>
      <c r="U40" s="2">
        <v>6.9178030000000001</v>
      </c>
      <c r="V40" s="2" t="s">
        <v>622</v>
      </c>
      <c r="W40" s="2" t="s">
        <v>630</v>
      </c>
      <c r="X40" s="2" t="s">
        <v>0</v>
      </c>
      <c r="Y40" s="2">
        <v>21.816388888888891</v>
      </c>
      <c r="Z40" s="2">
        <v>1.6913888888888913</v>
      </c>
      <c r="AA40" s="2">
        <v>1689.617330093293</v>
      </c>
    </row>
    <row r="41" spans="1:27" x14ac:dyDescent="0.25">
      <c r="A41" s="2" t="s">
        <v>629</v>
      </c>
      <c r="B41" s="2" t="s">
        <v>20</v>
      </c>
      <c r="C41" s="2" t="s">
        <v>628</v>
      </c>
      <c r="D41" s="2">
        <v>1689.6277</v>
      </c>
      <c r="E41" s="2" t="s">
        <v>18</v>
      </c>
      <c r="F41" s="2" t="s">
        <v>192</v>
      </c>
      <c r="G41" s="2" t="s">
        <v>191</v>
      </c>
      <c r="H41" s="2">
        <v>1667.6437000000001</v>
      </c>
      <c r="I41" s="2" t="s">
        <v>90</v>
      </c>
      <c r="J41" s="2" t="s">
        <v>627</v>
      </c>
      <c r="K41" s="2" t="s">
        <v>626</v>
      </c>
      <c r="L41" s="2" t="s">
        <v>226</v>
      </c>
      <c r="M41" s="2" t="s">
        <v>570</v>
      </c>
      <c r="N41" s="2" t="s">
        <v>625</v>
      </c>
      <c r="O41" s="2" t="s">
        <v>624</v>
      </c>
      <c r="P41" s="2" t="s">
        <v>8</v>
      </c>
      <c r="Q41" s="2" t="s">
        <v>7</v>
      </c>
      <c r="R41" s="2" t="s">
        <v>6</v>
      </c>
      <c r="S41" s="2" t="s">
        <v>5</v>
      </c>
      <c r="T41" s="2" t="s">
        <v>4</v>
      </c>
      <c r="U41" s="2">
        <v>6.9178030000000001</v>
      </c>
      <c r="V41" s="2" t="s">
        <v>622</v>
      </c>
      <c r="W41" s="2" t="s">
        <v>621</v>
      </c>
      <c r="X41" s="2" t="s">
        <v>0</v>
      </c>
      <c r="Y41" s="2">
        <v>21.820555555555554</v>
      </c>
      <c r="Z41" s="2">
        <v>1.6955555555555542</v>
      </c>
      <c r="AA41" s="2">
        <v>1689.6218156330203</v>
      </c>
    </row>
    <row r="42" spans="1:27" x14ac:dyDescent="0.25">
      <c r="U42" s="1">
        <f>AVERAGE(U2:U41)</f>
        <v>6.9177774500000027</v>
      </c>
      <c r="AA42" s="1">
        <f>AVERAGE(AA2:AA41)</f>
        <v>1689.620990108338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3EF0D-1DC6-4AC3-8152-D1A3EB2989C9}">
  <dimension ref="A1:AA42"/>
  <sheetViews>
    <sheetView workbookViewId="0">
      <selection activeCell="C9" sqref="C9"/>
    </sheetView>
  </sheetViews>
  <sheetFormatPr baseColWidth="10" defaultRowHeight="13.8" x14ac:dyDescent="0.25"/>
  <cols>
    <col min="1" max="16384" width="11.5546875" style="2"/>
  </cols>
  <sheetData>
    <row r="1" spans="1:27" x14ac:dyDescent="0.25">
      <c r="A1" s="1" t="s">
        <v>1578</v>
      </c>
      <c r="B1" s="1" t="s">
        <v>1577</v>
      </c>
      <c r="C1" s="1" t="s">
        <v>1576</v>
      </c>
      <c r="D1" s="1" t="s">
        <v>1575</v>
      </c>
      <c r="E1" s="1" t="s">
        <v>1574</v>
      </c>
      <c r="F1" s="1" t="s">
        <v>1573</v>
      </c>
      <c r="G1" s="1" t="s">
        <v>1572</v>
      </c>
      <c r="H1" s="1" t="s">
        <v>1571</v>
      </c>
      <c r="I1" s="1" t="s">
        <v>1570</v>
      </c>
      <c r="J1" s="1" t="s">
        <v>1569</v>
      </c>
      <c r="K1" s="1" t="s">
        <v>1568</v>
      </c>
      <c r="L1" s="1" t="s">
        <v>1567</v>
      </c>
      <c r="M1" s="1" t="s">
        <v>1566</v>
      </c>
      <c r="N1" s="1" t="s">
        <v>1565</v>
      </c>
      <c r="O1" s="1" t="s">
        <v>1564</v>
      </c>
      <c r="P1" s="1" t="s">
        <v>1563</v>
      </c>
      <c r="Q1" s="1" t="s">
        <v>1562</v>
      </c>
      <c r="R1" s="1" t="s">
        <v>1561</v>
      </c>
      <c r="S1" s="1" t="s">
        <v>1560</v>
      </c>
      <c r="T1" s="1" t="s">
        <v>1559</v>
      </c>
      <c r="U1" s="1" t="s">
        <v>1558</v>
      </c>
      <c r="V1" s="1" t="s">
        <v>1557</v>
      </c>
      <c r="W1" s="1" t="s">
        <v>1556</v>
      </c>
      <c r="X1" s="1" t="s">
        <v>1555</v>
      </c>
      <c r="Y1" s="1" t="s">
        <v>1579</v>
      </c>
      <c r="Z1" s="1" t="s">
        <v>1580</v>
      </c>
      <c r="AA1" s="1" t="s">
        <v>1581</v>
      </c>
    </row>
    <row r="2" spans="1:27" x14ac:dyDescent="0.25">
      <c r="A2" s="2" t="s">
        <v>339</v>
      </c>
      <c r="B2" s="2" t="s">
        <v>20</v>
      </c>
      <c r="C2" s="2" t="s">
        <v>620</v>
      </c>
      <c r="D2" s="2">
        <v>1669.9853000000001</v>
      </c>
      <c r="E2" s="2" t="s">
        <v>18</v>
      </c>
      <c r="F2" s="2" t="s">
        <v>348</v>
      </c>
      <c r="G2" s="2" t="s">
        <v>347</v>
      </c>
      <c r="H2" s="2">
        <v>1647.9952000000001</v>
      </c>
      <c r="I2" s="2" t="s">
        <v>619</v>
      </c>
      <c r="J2" s="2" t="s">
        <v>451</v>
      </c>
      <c r="K2" s="2" t="s">
        <v>618</v>
      </c>
      <c r="L2" s="2" t="s">
        <v>558</v>
      </c>
      <c r="M2" s="2" t="s">
        <v>570</v>
      </c>
      <c r="N2" s="2" t="s">
        <v>617</v>
      </c>
      <c r="O2" s="2" t="s">
        <v>483</v>
      </c>
      <c r="P2" s="2" t="s">
        <v>8</v>
      </c>
      <c r="Q2" s="2" t="s">
        <v>7</v>
      </c>
      <c r="R2" s="2" t="s">
        <v>6</v>
      </c>
      <c r="S2" s="2" t="s">
        <v>5</v>
      </c>
      <c r="T2" s="2" t="s">
        <v>4</v>
      </c>
      <c r="U2" s="2">
        <v>6.891832</v>
      </c>
      <c r="V2" s="2" t="s">
        <v>327</v>
      </c>
      <c r="W2" s="2" t="s">
        <v>615</v>
      </c>
      <c r="X2" s="2" t="s">
        <v>0</v>
      </c>
      <c r="Y2" s="2">
        <v>22.289166666666667</v>
      </c>
      <c r="Z2" s="2">
        <v>2.1641666666666666</v>
      </c>
      <c r="AA2" s="2">
        <v>1669.9777893343482</v>
      </c>
    </row>
    <row r="3" spans="1:27" x14ac:dyDescent="0.25">
      <c r="A3" s="2" t="s">
        <v>339</v>
      </c>
      <c r="B3" s="2" t="s">
        <v>20</v>
      </c>
      <c r="C3" s="2" t="s">
        <v>614</v>
      </c>
      <c r="D3" s="2">
        <v>1669.9830999999999</v>
      </c>
      <c r="E3" s="2" t="s">
        <v>18</v>
      </c>
      <c r="F3" s="2" t="s">
        <v>613</v>
      </c>
      <c r="G3" s="2" t="s">
        <v>324</v>
      </c>
      <c r="H3" s="2">
        <v>1647.9925000000001</v>
      </c>
      <c r="I3" s="2" t="s">
        <v>511</v>
      </c>
      <c r="J3" s="2" t="s">
        <v>479</v>
      </c>
      <c r="K3" s="2" t="s">
        <v>612</v>
      </c>
      <c r="L3" s="2" t="s">
        <v>558</v>
      </c>
      <c r="M3" s="2" t="s">
        <v>594</v>
      </c>
      <c r="N3" s="2" t="s">
        <v>611</v>
      </c>
      <c r="O3" s="2" t="s">
        <v>483</v>
      </c>
      <c r="P3" s="2" t="s">
        <v>8</v>
      </c>
      <c r="Q3" s="2" t="s">
        <v>7</v>
      </c>
      <c r="R3" s="2" t="s">
        <v>6</v>
      </c>
      <c r="S3" s="2" t="s">
        <v>5</v>
      </c>
      <c r="T3" s="2" t="s">
        <v>4</v>
      </c>
      <c r="U3" s="2">
        <v>6.891839</v>
      </c>
      <c r="V3" s="2" t="s">
        <v>507</v>
      </c>
      <c r="W3" s="2" t="s">
        <v>610</v>
      </c>
      <c r="X3" s="2" t="s">
        <v>0</v>
      </c>
      <c r="Y3" s="2">
        <v>22.293333333333337</v>
      </c>
      <c r="Z3" s="2">
        <v>2.1683333333333366</v>
      </c>
      <c r="AA3" s="2">
        <v>1669.9755748740754</v>
      </c>
    </row>
    <row r="4" spans="1:27" x14ac:dyDescent="0.25">
      <c r="A4" s="2" t="s">
        <v>339</v>
      </c>
      <c r="B4" s="2" t="s">
        <v>20</v>
      </c>
      <c r="C4" s="2" t="s">
        <v>609</v>
      </c>
      <c r="D4" s="2">
        <v>1669.9803999999999</v>
      </c>
      <c r="E4" s="2" t="s">
        <v>18</v>
      </c>
      <c r="F4" s="2" t="s">
        <v>608</v>
      </c>
      <c r="G4" s="2" t="s">
        <v>425</v>
      </c>
      <c r="H4" s="2">
        <v>1647.9906000000001</v>
      </c>
      <c r="I4" s="2" t="s">
        <v>588</v>
      </c>
      <c r="J4" s="2" t="s">
        <v>572</v>
      </c>
      <c r="K4" s="2" t="s">
        <v>607</v>
      </c>
      <c r="L4" s="2" t="s">
        <v>558</v>
      </c>
      <c r="M4" s="2" t="s">
        <v>577</v>
      </c>
      <c r="N4" s="2" t="s">
        <v>606</v>
      </c>
      <c r="O4" s="2" t="s">
        <v>483</v>
      </c>
      <c r="P4" s="2" t="s">
        <v>8</v>
      </c>
      <c r="Q4" s="2" t="s">
        <v>7</v>
      </c>
      <c r="R4" s="2" t="s">
        <v>6</v>
      </c>
      <c r="S4" s="2" t="s">
        <v>5</v>
      </c>
      <c r="T4" s="2" t="s">
        <v>4</v>
      </c>
      <c r="U4" s="2">
        <v>6.8918369999999998</v>
      </c>
      <c r="V4" s="2" t="s">
        <v>507</v>
      </c>
      <c r="W4" s="2" t="s">
        <v>605</v>
      </c>
      <c r="X4" s="2" t="s">
        <v>0</v>
      </c>
      <c r="Y4" s="2">
        <v>22.297500000000003</v>
      </c>
      <c r="Z4" s="2">
        <v>2.172500000000003</v>
      </c>
      <c r="AA4" s="2">
        <v>1669.9728604138027</v>
      </c>
    </row>
    <row r="5" spans="1:27" x14ac:dyDescent="0.25">
      <c r="A5" s="2" t="s">
        <v>339</v>
      </c>
      <c r="B5" s="2" t="s">
        <v>20</v>
      </c>
      <c r="C5" s="2" t="s">
        <v>604</v>
      </c>
      <c r="D5" s="2">
        <v>1669.9820999999999</v>
      </c>
      <c r="E5" s="2" t="s">
        <v>18</v>
      </c>
      <c r="F5" s="2" t="s">
        <v>603</v>
      </c>
      <c r="G5" s="2" t="s">
        <v>602</v>
      </c>
      <c r="H5" s="2">
        <v>1647.9926</v>
      </c>
      <c r="I5" s="2" t="s">
        <v>463</v>
      </c>
      <c r="J5" s="2" t="s">
        <v>458</v>
      </c>
      <c r="K5" s="2" t="s">
        <v>601</v>
      </c>
      <c r="L5" s="2" t="s">
        <v>558</v>
      </c>
      <c r="M5" s="2" t="s">
        <v>570</v>
      </c>
      <c r="N5" s="2" t="s">
        <v>600</v>
      </c>
      <c r="O5" s="2" t="s">
        <v>483</v>
      </c>
      <c r="P5" s="2" t="s">
        <v>8</v>
      </c>
      <c r="Q5" s="2" t="s">
        <v>7</v>
      </c>
      <c r="R5" s="2" t="s">
        <v>6</v>
      </c>
      <c r="S5" s="2" t="s">
        <v>5</v>
      </c>
      <c r="T5" s="2" t="s">
        <v>4</v>
      </c>
      <c r="U5" s="2">
        <v>6.8918350000000004</v>
      </c>
      <c r="V5" s="2" t="s">
        <v>507</v>
      </c>
      <c r="W5" s="2" t="s">
        <v>599</v>
      </c>
      <c r="X5" s="2" t="s">
        <v>0</v>
      </c>
      <c r="Y5" s="2">
        <v>22.301666666666666</v>
      </c>
      <c r="Z5" s="2">
        <v>2.1766666666666659</v>
      </c>
      <c r="AA5" s="2">
        <v>1669.97454595353</v>
      </c>
    </row>
    <row r="6" spans="1:27" x14ac:dyDescent="0.25">
      <c r="A6" s="2" t="s">
        <v>339</v>
      </c>
      <c r="B6" s="2" t="s">
        <v>20</v>
      </c>
      <c r="C6" s="2" t="s">
        <v>598</v>
      </c>
      <c r="D6" s="2">
        <v>1669.9773</v>
      </c>
      <c r="E6" s="2" t="s">
        <v>18</v>
      </c>
      <c r="F6" s="2" t="s">
        <v>597</v>
      </c>
      <c r="G6" s="2" t="s">
        <v>596</v>
      </c>
      <c r="H6" s="2">
        <v>1647.9885999999999</v>
      </c>
      <c r="I6" s="2" t="s">
        <v>501</v>
      </c>
      <c r="J6" s="2" t="s">
        <v>433</v>
      </c>
      <c r="K6" s="2" t="s">
        <v>595</v>
      </c>
      <c r="L6" s="2" t="s">
        <v>558</v>
      </c>
      <c r="M6" s="2" t="s">
        <v>594</v>
      </c>
      <c r="N6" s="2" t="s">
        <v>593</v>
      </c>
      <c r="O6" s="2" t="s">
        <v>483</v>
      </c>
      <c r="P6" s="2" t="s">
        <v>8</v>
      </c>
      <c r="Q6" s="2" t="s">
        <v>7</v>
      </c>
      <c r="R6" s="2" t="s">
        <v>6</v>
      </c>
      <c r="S6" s="2" t="s">
        <v>5</v>
      </c>
      <c r="T6" s="2" t="s">
        <v>4</v>
      </c>
      <c r="U6" s="2">
        <v>6.8918350000000004</v>
      </c>
      <c r="V6" s="2" t="s">
        <v>507</v>
      </c>
      <c r="W6" s="2" t="s">
        <v>592</v>
      </c>
      <c r="X6" s="2" t="s">
        <v>0</v>
      </c>
      <c r="Y6" s="2">
        <v>22.305833333333332</v>
      </c>
      <c r="Z6" s="2">
        <v>2.1808333333333323</v>
      </c>
      <c r="AA6" s="2">
        <v>1669.9697314932573</v>
      </c>
    </row>
    <row r="7" spans="1:27" x14ac:dyDescent="0.25">
      <c r="A7" s="2" t="s">
        <v>339</v>
      </c>
      <c r="B7" s="2" t="s">
        <v>20</v>
      </c>
      <c r="C7" s="2" t="s">
        <v>591</v>
      </c>
      <c r="D7" s="2">
        <v>1669.9775999999999</v>
      </c>
      <c r="E7" s="2" t="s">
        <v>18</v>
      </c>
      <c r="F7" s="2" t="s">
        <v>590</v>
      </c>
      <c r="G7" s="2" t="s">
        <v>589</v>
      </c>
      <c r="H7" s="2">
        <v>1647.9896000000001</v>
      </c>
      <c r="I7" s="2" t="s">
        <v>479</v>
      </c>
      <c r="J7" s="2" t="s">
        <v>588</v>
      </c>
      <c r="K7" s="2" t="s">
        <v>587</v>
      </c>
      <c r="L7" s="2" t="s">
        <v>558</v>
      </c>
      <c r="M7" s="2" t="s">
        <v>577</v>
      </c>
      <c r="N7" s="2" t="s">
        <v>586</v>
      </c>
      <c r="O7" s="2" t="s">
        <v>483</v>
      </c>
      <c r="P7" s="2" t="s">
        <v>8</v>
      </c>
      <c r="Q7" s="2" t="s">
        <v>7</v>
      </c>
      <c r="R7" s="2" t="s">
        <v>6</v>
      </c>
      <c r="S7" s="2" t="s">
        <v>5</v>
      </c>
      <c r="T7" s="2" t="s">
        <v>4</v>
      </c>
      <c r="U7" s="2">
        <v>6.8918439999999999</v>
      </c>
      <c r="V7" s="2" t="s">
        <v>327</v>
      </c>
      <c r="W7" s="2" t="s">
        <v>585</v>
      </c>
      <c r="X7" s="2" t="s">
        <v>0</v>
      </c>
      <c r="Y7" s="2">
        <v>22.310000000000002</v>
      </c>
      <c r="Z7" s="2">
        <v>2.1850000000000023</v>
      </c>
      <c r="AA7" s="2">
        <v>1669.9700170329845</v>
      </c>
    </row>
    <row r="8" spans="1:27" x14ac:dyDescent="0.25">
      <c r="A8" s="2" t="s">
        <v>339</v>
      </c>
      <c r="B8" s="2" t="s">
        <v>20</v>
      </c>
      <c r="C8" s="2" t="s">
        <v>584</v>
      </c>
      <c r="D8" s="2">
        <v>1669.9724000000001</v>
      </c>
      <c r="E8" s="2" t="s">
        <v>18</v>
      </c>
      <c r="F8" s="2" t="s">
        <v>583</v>
      </c>
      <c r="G8" s="2" t="s">
        <v>206</v>
      </c>
      <c r="H8" s="2">
        <v>1647.9845</v>
      </c>
      <c r="I8" s="2" t="s">
        <v>406</v>
      </c>
      <c r="J8" s="2" t="s">
        <v>451</v>
      </c>
      <c r="K8" s="2" t="s">
        <v>582</v>
      </c>
      <c r="L8" s="2" t="s">
        <v>558</v>
      </c>
      <c r="M8" s="2" t="s">
        <v>581</v>
      </c>
      <c r="N8" s="2" t="s">
        <v>576</v>
      </c>
      <c r="O8" s="2" t="s">
        <v>483</v>
      </c>
      <c r="P8" s="2" t="s">
        <v>8</v>
      </c>
      <c r="Q8" s="2" t="s">
        <v>7</v>
      </c>
      <c r="R8" s="2" t="s">
        <v>6</v>
      </c>
      <c r="S8" s="2" t="s">
        <v>5</v>
      </c>
      <c r="T8" s="2" t="s">
        <v>4</v>
      </c>
      <c r="U8" s="2">
        <v>6.8918410000000003</v>
      </c>
      <c r="V8" s="2" t="s">
        <v>327</v>
      </c>
      <c r="W8" s="2" t="s">
        <v>568</v>
      </c>
      <c r="X8" s="2" t="s">
        <v>0</v>
      </c>
      <c r="Y8" s="2">
        <v>22.314166666666669</v>
      </c>
      <c r="Z8" s="2">
        <v>2.1891666666666687</v>
      </c>
      <c r="AA8" s="2">
        <v>1669.964802572712</v>
      </c>
    </row>
    <row r="9" spans="1:27" x14ac:dyDescent="0.25">
      <c r="A9" s="2" t="s">
        <v>339</v>
      </c>
      <c r="B9" s="2" t="s">
        <v>20</v>
      </c>
      <c r="C9" s="2" t="s">
        <v>580</v>
      </c>
      <c r="D9" s="2">
        <v>1669.9734000000001</v>
      </c>
      <c r="E9" s="2" t="s">
        <v>18</v>
      </c>
      <c r="F9" s="2" t="s">
        <v>579</v>
      </c>
      <c r="G9" s="2" t="s">
        <v>430</v>
      </c>
      <c r="H9" s="2">
        <v>1647.9855</v>
      </c>
      <c r="I9" s="2" t="s">
        <v>370</v>
      </c>
      <c r="J9" s="2" t="s">
        <v>423</v>
      </c>
      <c r="K9" s="2" t="s">
        <v>578</v>
      </c>
      <c r="L9" s="2" t="s">
        <v>558</v>
      </c>
      <c r="M9" s="2" t="s">
        <v>577</v>
      </c>
      <c r="N9" s="2" t="s">
        <v>576</v>
      </c>
      <c r="O9" s="2" t="s">
        <v>483</v>
      </c>
      <c r="P9" s="2" t="s">
        <v>8</v>
      </c>
      <c r="Q9" s="2" t="s">
        <v>7</v>
      </c>
      <c r="R9" s="2" t="s">
        <v>6</v>
      </c>
      <c r="S9" s="2" t="s">
        <v>5</v>
      </c>
      <c r="T9" s="2" t="s">
        <v>4</v>
      </c>
      <c r="U9" s="2">
        <v>6.8918410000000003</v>
      </c>
      <c r="V9" s="2" t="s">
        <v>327</v>
      </c>
      <c r="W9" s="2" t="s">
        <v>575</v>
      </c>
      <c r="X9" s="2" t="s">
        <v>0</v>
      </c>
      <c r="Y9" s="2">
        <v>22.318333333333332</v>
      </c>
      <c r="Z9" s="2">
        <v>2.1933333333333316</v>
      </c>
      <c r="AA9" s="2">
        <v>1669.9657881124392</v>
      </c>
    </row>
    <row r="10" spans="1:27" x14ac:dyDescent="0.25">
      <c r="A10" s="2" t="s">
        <v>339</v>
      </c>
      <c r="B10" s="2" t="s">
        <v>20</v>
      </c>
      <c r="C10" s="2" t="s">
        <v>574</v>
      </c>
      <c r="D10" s="2">
        <v>1669.9685999999999</v>
      </c>
      <c r="E10" s="2" t="s">
        <v>18</v>
      </c>
      <c r="F10" s="2" t="s">
        <v>573</v>
      </c>
      <c r="G10" s="2" t="s">
        <v>268</v>
      </c>
      <c r="H10" s="2">
        <v>1647.9827</v>
      </c>
      <c r="I10" s="2" t="s">
        <v>552</v>
      </c>
      <c r="J10" s="2" t="s">
        <v>572</v>
      </c>
      <c r="K10" s="2" t="s">
        <v>571</v>
      </c>
      <c r="L10" s="2" t="s">
        <v>558</v>
      </c>
      <c r="M10" s="2" t="s">
        <v>570</v>
      </c>
      <c r="N10" s="2" t="s">
        <v>265</v>
      </c>
      <c r="O10" s="2" t="s">
        <v>483</v>
      </c>
      <c r="P10" s="2" t="s">
        <v>8</v>
      </c>
      <c r="Q10" s="2" t="s">
        <v>7</v>
      </c>
      <c r="R10" s="2" t="s">
        <v>6</v>
      </c>
      <c r="S10" s="2" t="s">
        <v>5</v>
      </c>
      <c r="T10" s="2" t="s">
        <v>4</v>
      </c>
      <c r="U10" s="2">
        <v>6.8918410000000003</v>
      </c>
      <c r="V10" s="2" t="s">
        <v>327</v>
      </c>
      <c r="W10" s="2" t="s">
        <v>568</v>
      </c>
      <c r="X10" s="2" t="s">
        <v>0</v>
      </c>
      <c r="Y10" s="2">
        <v>22.322499999999998</v>
      </c>
      <c r="Z10" s="2">
        <v>2.197499999999998</v>
      </c>
      <c r="AA10" s="2">
        <v>1669.9609736521663</v>
      </c>
    </row>
    <row r="11" spans="1:27" x14ac:dyDescent="0.25">
      <c r="A11" s="2" t="s">
        <v>339</v>
      </c>
      <c r="B11" s="2" t="s">
        <v>20</v>
      </c>
      <c r="C11" s="2" t="s">
        <v>567</v>
      </c>
      <c r="D11" s="2">
        <v>1669.9693</v>
      </c>
      <c r="E11" s="2" t="s">
        <v>18</v>
      </c>
      <c r="F11" s="2" t="s">
        <v>566</v>
      </c>
      <c r="G11" s="2" t="s">
        <v>347</v>
      </c>
      <c r="H11" s="2">
        <v>1647.9824000000001</v>
      </c>
      <c r="I11" s="2" t="s">
        <v>565</v>
      </c>
      <c r="J11" s="2" t="s">
        <v>479</v>
      </c>
      <c r="K11" s="2" t="s">
        <v>564</v>
      </c>
      <c r="L11" s="2" t="s">
        <v>558</v>
      </c>
      <c r="M11" s="2" t="s">
        <v>550</v>
      </c>
      <c r="N11" s="2" t="s">
        <v>280</v>
      </c>
      <c r="O11" s="2" t="s">
        <v>483</v>
      </c>
      <c r="P11" s="2" t="s">
        <v>8</v>
      </c>
      <c r="Q11" s="2" t="s">
        <v>7</v>
      </c>
      <c r="R11" s="2" t="s">
        <v>6</v>
      </c>
      <c r="S11" s="2" t="s">
        <v>5</v>
      </c>
      <c r="T11" s="2" t="s">
        <v>4</v>
      </c>
      <c r="U11" s="2">
        <v>6.8918439999999999</v>
      </c>
      <c r="V11" s="2" t="s">
        <v>327</v>
      </c>
      <c r="W11" s="2" t="s">
        <v>563</v>
      </c>
      <c r="X11" s="2" t="s">
        <v>0</v>
      </c>
      <c r="Y11" s="2">
        <v>22.326666666666668</v>
      </c>
      <c r="Z11" s="2">
        <v>2.201666666666668</v>
      </c>
      <c r="AA11" s="2">
        <v>1669.9616591918937</v>
      </c>
    </row>
    <row r="12" spans="1:27" x14ac:dyDescent="0.25">
      <c r="A12" s="2" t="s">
        <v>339</v>
      </c>
      <c r="B12" s="2" t="s">
        <v>20</v>
      </c>
      <c r="C12" s="2" t="s">
        <v>562</v>
      </c>
      <c r="D12" s="2">
        <v>1669.9699000000001</v>
      </c>
      <c r="E12" s="2" t="s">
        <v>18</v>
      </c>
      <c r="F12" s="2" t="s">
        <v>236</v>
      </c>
      <c r="G12" s="2" t="s">
        <v>425</v>
      </c>
      <c r="H12" s="2">
        <v>1647.9837</v>
      </c>
      <c r="I12" s="2" t="s">
        <v>561</v>
      </c>
      <c r="J12" s="2" t="s">
        <v>560</v>
      </c>
      <c r="K12" s="2" t="s">
        <v>559</v>
      </c>
      <c r="L12" s="2" t="s">
        <v>558</v>
      </c>
      <c r="M12" s="2" t="s">
        <v>550</v>
      </c>
      <c r="N12" s="2" t="s">
        <v>557</v>
      </c>
      <c r="O12" s="2" t="s">
        <v>483</v>
      </c>
      <c r="P12" s="2" t="s">
        <v>8</v>
      </c>
      <c r="Q12" s="2" t="s">
        <v>7</v>
      </c>
      <c r="R12" s="2" t="s">
        <v>6</v>
      </c>
      <c r="S12" s="2" t="s">
        <v>5</v>
      </c>
      <c r="T12" s="2" t="s">
        <v>4</v>
      </c>
      <c r="U12" s="2">
        <v>6.8918330000000001</v>
      </c>
      <c r="V12" s="2" t="s">
        <v>386</v>
      </c>
      <c r="W12" s="2" t="s">
        <v>556</v>
      </c>
      <c r="X12" s="2" t="s">
        <v>0</v>
      </c>
      <c r="Y12" s="2">
        <v>22.330833333333334</v>
      </c>
      <c r="Z12" s="2">
        <v>2.2058333333333344</v>
      </c>
      <c r="AA12" s="2">
        <v>1669.962244731621</v>
      </c>
    </row>
    <row r="13" spans="1:27" x14ac:dyDescent="0.25">
      <c r="A13" s="2" t="s">
        <v>339</v>
      </c>
      <c r="B13" s="2" t="s">
        <v>20</v>
      </c>
      <c r="C13" s="2" t="s">
        <v>555</v>
      </c>
      <c r="D13" s="2">
        <v>1669.9726000000001</v>
      </c>
      <c r="E13" s="2" t="s">
        <v>18</v>
      </c>
      <c r="F13" s="2" t="s">
        <v>554</v>
      </c>
      <c r="G13" s="2" t="s">
        <v>283</v>
      </c>
      <c r="H13" s="2">
        <v>1647.9864</v>
      </c>
      <c r="I13" s="2" t="s">
        <v>553</v>
      </c>
      <c r="J13" s="2" t="s">
        <v>552</v>
      </c>
      <c r="K13" s="2" t="s">
        <v>551</v>
      </c>
      <c r="L13" s="2" t="s">
        <v>477</v>
      </c>
      <c r="M13" s="2" t="s">
        <v>550</v>
      </c>
      <c r="N13" s="2" t="s">
        <v>549</v>
      </c>
      <c r="O13" s="2" t="s">
        <v>483</v>
      </c>
      <c r="P13" s="2" t="s">
        <v>8</v>
      </c>
      <c r="Q13" s="2" t="s">
        <v>7</v>
      </c>
      <c r="R13" s="2" t="s">
        <v>6</v>
      </c>
      <c r="S13" s="2" t="s">
        <v>5</v>
      </c>
      <c r="T13" s="2" t="s">
        <v>4</v>
      </c>
      <c r="U13" s="2">
        <v>6.8918369999999998</v>
      </c>
      <c r="V13" s="2" t="s">
        <v>375</v>
      </c>
      <c r="W13" s="2" t="s">
        <v>455</v>
      </c>
      <c r="X13" s="2" t="s">
        <v>0</v>
      </c>
      <c r="Y13" s="2">
        <v>22.334999999999997</v>
      </c>
      <c r="Z13" s="2">
        <v>2.2099999999999973</v>
      </c>
      <c r="AA13" s="2">
        <v>1669.9649302713483</v>
      </c>
    </row>
    <row r="14" spans="1:27" x14ac:dyDescent="0.25">
      <c r="A14" s="2" t="s">
        <v>339</v>
      </c>
      <c r="B14" s="2" t="s">
        <v>20</v>
      </c>
      <c r="C14" s="2" t="s">
        <v>547</v>
      </c>
      <c r="D14" s="2">
        <v>1669.9658999999999</v>
      </c>
      <c r="E14" s="2" t="s">
        <v>18</v>
      </c>
      <c r="F14" s="2" t="s">
        <v>546</v>
      </c>
      <c r="G14" s="2" t="s">
        <v>545</v>
      </c>
      <c r="H14" s="2">
        <v>1647.9801</v>
      </c>
      <c r="I14" s="2" t="s">
        <v>544</v>
      </c>
      <c r="J14" s="2" t="s">
        <v>511</v>
      </c>
      <c r="K14" s="2" t="s">
        <v>543</v>
      </c>
      <c r="L14" s="2" t="s">
        <v>477</v>
      </c>
      <c r="M14" s="2" t="s">
        <v>523</v>
      </c>
      <c r="N14" s="2" t="s">
        <v>542</v>
      </c>
      <c r="O14" s="2" t="s">
        <v>483</v>
      </c>
      <c r="P14" s="2" t="s">
        <v>8</v>
      </c>
      <c r="Q14" s="2" t="s">
        <v>7</v>
      </c>
      <c r="R14" s="2" t="s">
        <v>6</v>
      </c>
      <c r="S14" s="2" t="s">
        <v>5</v>
      </c>
      <c r="T14" s="2" t="s">
        <v>4</v>
      </c>
      <c r="U14" s="2">
        <v>6.891839</v>
      </c>
      <c r="V14" s="2" t="s">
        <v>327</v>
      </c>
      <c r="W14" s="2" t="s">
        <v>374</v>
      </c>
      <c r="X14" s="2" t="s">
        <v>0</v>
      </c>
      <c r="Y14" s="2">
        <v>22.339166666666664</v>
      </c>
      <c r="Z14" s="2">
        <v>2.2141666666666637</v>
      </c>
      <c r="AA14" s="2">
        <v>1669.9582158110754</v>
      </c>
    </row>
    <row r="15" spans="1:27" x14ac:dyDescent="0.25">
      <c r="A15" s="2" t="s">
        <v>339</v>
      </c>
      <c r="B15" s="2" t="s">
        <v>20</v>
      </c>
      <c r="C15" s="2" t="s">
        <v>541</v>
      </c>
      <c r="D15" s="2">
        <v>1669.9679000000001</v>
      </c>
      <c r="E15" s="2" t="s">
        <v>18</v>
      </c>
      <c r="F15" s="2" t="s">
        <v>540</v>
      </c>
      <c r="G15" s="2" t="s">
        <v>377</v>
      </c>
      <c r="H15" s="2">
        <v>1647.9826</v>
      </c>
      <c r="I15" s="2" t="s">
        <v>539</v>
      </c>
      <c r="J15" s="2" t="s">
        <v>415</v>
      </c>
      <c r="K15" s="2" t="s">
        <v>538</v>
      </c>
      <c r="L15" s="2" t="s">
        <v>477</v>
      </c>
      <c r="M15" s="2" t="s">
        <v>537</v>
      </c>
      <c r="N15" s="2" t="s">
        <v>536</v>
      </c>
      <c r="O15" s="2" t="s">
        <v>483</v>
      </c>
      <c r="P15" s="2" t="s">
        <v>8</v>
      </c>
      <c r="Q15" s="2" t="s">
        <v>7</v>
      </c>
      <c r="R15" s="2" t="s">
        <v>6</v>
      </c>
      <c r="S15" s="2" t="s">
        <v>5</v>
      </c>
      <c r="T15" s="2" t="s">
        <v>4</v>
      </c>
      <c r="U15" s="2">
        <v>6.8918439999999999</v>
      </c>
      <c r="V15" s="2" t="s">
        <v>327</v>
      </c>
      <c r="W15" s="2" t="s">
        <v>385</v>
      </c>
      <c r="X15" s="2" t="s">
        <v>0</v>
      </c>
      <c r="Y15" s="2">
        <v>22.343333333333334</v>
      </c>
      <c r="Z15" s="2">
        <v>2.2183333333333337</v>
      </c>
      <c r="AA15" s="2">
        <v>1669.9602013508029</v>
      </c>
    </row>
    <row r="16" spans="1:27" x14ac:dyDescent="0.25">
      <c r="A16" s="2" t="s">
        <v>339</v>
      </c>
      <c r="B16" s="2" t="s">
        <v>20</v>
      </c>
      <c r="C16" s="2" t="s">
        <v>535</v>
      </c>
      <c r="D16" s="2">
        <v>1669.9664</v>
      </c>
      <c r="E16" s="2" t="s">
        <v>18</v>
      </c>
      <c r="F16" s="2" t="s">
        <v>534</v>
      </c>
      <c r="G16" s="2" t="s">
        <v>533</v>
      </c>
      <c r="H16" s="2">
        <v>1647.9817</v>
      </c>
      <c r="I16" s="2" t="s">
        <v>532</v>
      </c>
      <c r="J16" s="2" t="s">
        <v>531</v>
      </c>
      <c r="K16" s="2" t="s">
        <v>530</v>
      </c>
      <c r="L16" s="2" t="s">
        <v>477</v>
      </c>
      <c r="M16" s="2" t="s">
        <v>523</v>
      </c>
      <c r="N16" s="2" t="s">
        <v>529</v>
      </c>
      <c r="O16" s="2" t="s">
        <v>483</v>
      </c>
      <c r="P16" s="2" t="s">
        <v>8</v>
      </c>
      <c r="Q16" s="2" t="s">
        <v>7</v>
      </c>
      <c r="R16" s="2" t="s">
        <v>6</v>
      </c>
      <c r="S16" s="2" t="s">
        <v>5</v>
      </c>
      <c r="T16" s="2" t="s">
        <v>4</v>
      </c>
      <c r="U16" s="2">
        <v>6.8918509999999999</v>
      </c>
      <c r="V16" s="2" t="s">
        <v>327</v>
      </c>
      <c r="W16" s="2" t="s">
        <v>411</v>
      </c>
      <c r="X16" s="2" t="s">
        <v>0</v>
      </c>
      <c r="Y16" s="2">
        <v>22.3475</v>
      </c>
      <c r="Z16" s="2">
        <v>2.2225000000000001</v>
      </c>
      <c r="AA16" s="2">
        <v>1669.9586868905301</v>
      </c>
    </row>
    <row r="17" spans="1:27" x14ac:dyDescent="0.25">
      <c r="A17" s="2" t="s">
        <v>339</v>
      </c>
      <c r="B17" s="2" t="s">
        <v>20</v>
      </c>
      <c r="C17" s="2" t="s">
        <v>528</v>
      </c>
      <c r="D17" s="2">
        <v>1669.9691</v>
      </c>
      <c r="E17" s="2" t="s">
        <v>18</v>
      </c>
      <c r="F17" s="2" t="s">
        <v>527</v>
      </c>
      <c r="G17" s="2" t="s">
        <v>526</v>
      </c>
      <c r="H17" s="2">
        <v>1647.9840999999999</v>
      </c>
      <c r="I17" s="2" t="s">
        <v>525</v>
      </c>
      <c r="J17" s="2" t="s">
        <v>362</v>
      </c>
      <c r="K17" s="2" t="s">
        <v>524</v>
      </c>
      <c r="L17" s="2" t="s">
        <v>477</v>
      </c>
      <c r="M17" s="2" t="s">
        <v>523</v>
      </c>
      <c r="N17" s="2" t="s">
        <v>522</v>
      </c>
      <c r="O17" s="2" t="s">
        <v>483</v>
      </c>
      <c r="P17" s="2" t="s">
        <v>8</v>
      </c>
      <c r="Q17" s="2" t="s">
        <v>7</v>
      </c>
      <c r="R17" s="2" t="s">
        <v>6</v>
      </c>
      <c r="S17" s="2" t="s">
        <v>5</v>
      </c>
      <c r="T17" s="2" t="s">
        <v>4</v>
      </c>
      <c r="U17" s="2">
        <v>6.8918549999999996</v>
      </c>
      <c r="V17" s="2" t="s">
        <v>327</v>
      </c>
      <c r="W17" s="2" t="s">
        <v>467</v>
      </c>
      <c r="X17" s="2" t="s">
        <v>0</v>
      </c>
      <c r="Y17" s="2">
        <v>22.351666666666667</v>
      </c>
      <c r="Z17" s="2">
        <v>2.2266666666666666</v>
      </c>
      <c r="AA17" s="2">
        <v>1669.9613724302574</v>
      </c>
    </row>
    <row r="18" spans="1:27" x14ac:dyDescent="0.25">
      <c r="A18" s="2" t="s">
        <v>339</v>
      </c>
      <c r="B18" s="2" t="s">
        <v>20</v>
      </c>
      <c r="C18" s="2" t="s">
        <v>521</v>
      </c>
      <c r="D18" s="2">
        <v>1669.9641999999999</v>
      </c>
      <c r="E18" s="2" t="s">
        <v>18</v>
      </c>
      <c r="F18" s="2" t="s">
        <v>520</v>
      </c>
      <c r="G18" s="2" t="s">
        <v>174</v>
      </c>
      <c r="H18" s="2">
        <v>1647.98</v>
      </c>
      <c r="I18" s="2" t="s">
        <v>519</v>
      </c>
      <c r="J18" s="2" t="s">
        <v>518</v>
      </c>
      <c r="K18" s="2" t="s">
        <v>517</v>
      </c>
      <c r="L18" s="2" t="s">
        <v>477</v>
      </c>
      <c r="M18" s="2" t="s">
        <v>516</v>
      </c>
      <c r="N18" s="2" t="s">
        <v>233</v>
      </c>
      <c r="O18" s="2" t="s">
        <v>483</v>
      </c>
      <c r="P18" s="2" t="s">
        <v>8</v>
      </c>
      <c r="Q18" s="2" t="s">
        <v>7</v>
      </c>
      <c r="R18" s="2" t="s">
        <v>6</v>
      </c>
      <c r="S18" s="2" t="s">
        <v>5</v>
      </c>
      <c r="T18" s="2" t="s">
        <v>4</v>
      </c>
      <c r="U18" s="2">
        <v>6.8918499999999998</v>
      </c>
      <c r="V18" s="2" t="s">
        <v>507</v>
      </c>
      <c r="W18" s="2" t="s">
        <v>455</v>
      </c>
      <c r="X18" s="2" t="s">
        <v>0</v>
      </c>
      <c r="Y18" s="2">
        <v>22.355833333333333</v>
      </c>
      <c r="Z18" s="2">
        <v>2.230833333333333</v>
      </c>
      <c r="AA18" s="2">
        <v>1669.9564579699845</v>
      </c>
    </row>
    <row r="19" spans="1:27" x14ac:dyDescent="0.25">
      <c r="A19" s="2" t="s">
        <v>339</v>
      </c>
      <c r="B19" s="2" t="s">
        <v>20</v>
      </c>
      <c r="C19" s="2" t="s">
        <v>514</v>
      </c>
      <c r="D19" s="2">
        <v>1669.9668999999999</v>
      </c>
      <c r="E19" s="2" t="s">
        <v>18</v>
      </c>
      <c r="F19" s="2" t="s">
        <v>513</v>
      </c>
      <c r="G19" s="2" t="s">
        <v>481</v>
      </c>
      <c r="H19" s="2">
        <v>1647.9827</v>
      </c>
      <c r="I19" s="2" t="s">
        <v>512</v>
      </c>
      <c r="J19" s="2" t="s">
        <v>511</v>
      </c>
      <c r="K19" s="2" t="s">
        <v>510</v>
      </c>
      <c r="L19" s="2" t="s">
        <v>477</v>
      </c>
      <c r="M19" s="2" t="s">
        <v>509</v>
      </c>
      <c r="N19" s="2" t="s">
        <v>508</v>
      </c>
      <c r="O19" s="2" t="s">
        <v>483</v>
      </c>
      <c r="P19" s="2" t="s">
        <v>8</v>
      </c>
      <c r="Q19" s="2" t="s">
        <v>7</v>
      </c>
      <c r="R19" s="2" t="s">
        <v>6</v>
      </c>
      <c r="S19" s="2" t="s">
        <v>5</v>
      </c>
      <c r="T19" s="2" t="s">
        <v>4</v>
      </c>
      <c r="U19" s="2">
        <v>6.8918439999999999</v>
      </c>
      <c r="V19" s="2" t="s">
        <v>507</v>
      </c>
      <c r="W19" s="2" t="s">
        <v>506</v>
      </c>
      <c r="X19" s="2" t="s">
        <v>0</v>
      </c>
      <c r="Y19" s="2">
        <v>22.360000000000003</v>
      </c>
      <c r="Z19" s="2">
        <v>2.235000000000003</v>
      </c>
      <c r="AA19" s="2">
        <v>1669.9591435097118</v>
      </c>
    </row>
    <row r="20" spans="1:27" x14ac:dyDescent="0.25">
      <c r="A20" s="2" t="s">
        <v>339</v>
      </c>
      <c r="B20" s="2" t="s">
        <v>20</v>
      </c>
      <c r="C20" s="2" t="s">
        <v>505</v>
      </c>
      <c r="D20" s="2">
        <v>1669.9621999999999</v>
      </c>
      <c r="E20" s="2" t="s">
        <v>18</v>
      </c>
      <c r="F20" s="2" t="s">
        <v>504</v>
      </c>
      <c r="G20" s="2" t="s">
        <v>503</v>
      </c>
      <c r="H20" s="2">
        <v>1647.9785999999999</v>
      </c>
      <c r="I20" s="2" t="s">
        <v>502</v>
      </c>
      <c r="J20" s="2" t="s">
        <v>501</v>
      </c>
      <c r="K20" s="2" t="s">
        <v>500</v>
      </c>
      <c r="L20" s="2" t="s">
        <v>477</v>
      </c>
      <c r="M20" s="2" t="s">
        <v>499</v>
      </c>
      <c r="N20" s="2" t="s">
        <v>498</v>
      </c>
      <c r="O20" s="2" t="s">
        <v>483</v>
      </c>
      <c r="P20" s="2" t="s">
        <v>8</v>
      </c>
      <c r="Q20" s="2" t="s">
        <v>7</v>
      </c>
      <c r="R20" s="2" t="s">
        <v>6</v>
      </c>
      <c r="S20" s="2" t="s">
        <v>5</v>
      </c>
      <c r="T20" s="2" t="s">
        <v>4</v>
      </c>
      <c r="U20" s="2">
        <v>6.8918439999999999</v>
      </c>
      <c r="V20" s="2" t="s">
        <v>327</v>
      </c>
      <c r="W20" s="2" t="s">
        <v>366</v>
      </c>
      <c r="X20" s="2" t="s">
        <v>0</v>
      </c>
      <c r="Y20" s="2">
        <v>22.364166666666669</v>
      </c>
      <c r="Z20" s="2">
        <v>2.2391666666666694</v>
      </c>
      <c r="AA20" s="2">
        <v>1669.9544290494391</v>
      </c>
    </row>
    <row r="21" spans="1:27" x14ac:dyDescent="0.25">
      <c r="A21" s="2" t="s">
        <v>339</v>
      </c>
      <c r="B21" s="2" t="s">
        <v>20</v>
      </c>
      <c r="C21" s="2" t="s">
        <v>497</v>
      </c>
      <c r="D21" s="2">
        <v>1669.9612999999999</v>
      </c>
      <c r="E21" s="2" t="s">
        <v>18</v>
      </c>
      <c r="F21" s="2" t="s">
        <v>496</v>
      </c>
      <c r="G21" s="2" t="s">
        <v>495</v>
      </c>
      <c r="H21" s="2">
        <v>1647.9779000000001</v>
      </c>
      <c r="I21" s="2" t="s">
        <v>494</v>
      </c>
      <c r="J21" s="2" t="s">
        <v>479</v>
      </c>
      <c r="K21" s="2" t="s">
        <v>493</v>
      </c>
      <c r="L21" s="2" t="s">
        <v>477</v>
      </c>
      <c r="M21" s="2" t="s">
        <v>492</v>
      </c>
      <c r="N21" s="2" t="s">
        <v>491</v>
      </c>
      <c r="O21" s="2" t="s">
        <v>483</v>
      </c>
      <c r="P21" s="2" t="s">
        <v>8</v>
      </c>
      <c r="Q21" s="2" t="s">
        <v>7</v>
      </c>
      <c r="R21" s="2" t="s">
        <v>6</v>
      </c>
      <c r="S21" s="2" t="s">
        <v>5</v>
      </c>
      <c r="T21" s="2" t="s">
        <v>4</v>
      </c>
      <c r="U21" s="2">
        <v>6.8918439999999999</v>
      </c>
      <c r="V21" s="2" t="s">
        <v>327</v>
      </c>
      <c r="W21" s="2" t="s">
        <v>395</v>
      </c>
      <c r="X21" s="2" t="s">
        <v>0</v>
      </c>
      <c r="Y21" s="2">
        <v>22.368333333333332</v>
      </c>
      <c r="Z21" s="2">
        <v>2.2433333333333323</v>
      </c>
      <c r="AA21" s="2">
        <v>1669.9535145891664</v>
      </c>
    </row>
    <row r="22" spans="1:27" x14ac:dyDescent="0.25">
      <c r="A22" s="2" t="s">
        <v>339</v>
      </c>
      <c r="B22" s="2" t="s">
        <v>20</v>
      </c>
      <c r="C22" s="2" t="s">
        <v>490</v>
      </c>
      <c r="D22" s="2">
        <v>1669.9601</v>
      </c>
      <c r="E22" s="2" t="s">
        <v>18</v>
      </c>
      <c r="F22" s="2" t="s">
        <v>489</v>
      </c>
      <c r="G22" s="2" t="s">
        <v>488</v>
      </c>
      <c r="H22" s="2">
        <v>1647.9770000000001</v>
      </c>
      <c r="I22" s="2" t="s">
        <v>487</v>
      </c>
      <c r="J22" s="2" t="s">
        <v>486</v>
      </c>
      <c r="K22" s="2" t="s">
        <v>485</v>
      </c>
      <c r="L22" s="2" t="s">
        <v>477</v>
      </c>
      <c r="M22" s="2" t="s">
        <v>476</v>
      </c>
      <c r="N22" s="2" t="s">
        <v>484</v>
      </c>
      <c r="O22" s="2" t="s">
        <v>483</v>
      </c>
      <c r="P22" s="2" t="s">
        <v>8</v>
      </c>
      <c r="Q22" s="2" t="s">
        <v>7</v>
      </c>
      <c r="R22" s="2" t="s">
        <v>6</v>
      </c>
      <c r="S22" s="2" t="s">
        <v>5</v>
      </c>
      <c r="T22" s="2" t="s">
        <v>4</v>
      </c>
      <c r="U22" s="2">
        <v>6.8918439999999999</v>
      </c>
      <c r="V22" s="2" t="s">
        <v>327</v>
      </c>
      <c r="W22" s="2" t="s">
        <v>374</v>
      </c>
      <c r="X22" s="2" t="s">
        <v>0</v>
      </c>
      <c r="Y22" s="2">
        <v>22.372499999999999</v>
      </c>
      <c r="Z22" s="2">
        <v>2.2474999999999987</v>
      </c>
      <c r="AA22" s="2">
        <v>1669.9523001288937</v>
      </c>
    </row>
    <row r="23" spans="1:27" x14ac:dyDescent="0.25">
      <c r="A23" s="2" t="s">
        <v>339</v>
      </c>
      <c r="B23" s="2" t="s">
        <v>20</v>
      </c>
      <c r="C23" s="2" t="s">
        <v>482</v>
      </c>
      <c r="D23" s="2">
        <v>1669.9602</v>
      </c>
      <c r="E23" s="2" t="s">
        <v>18</v>
      </c>
      <c r="F23" s="2" t="s">
        <v>481</v>
      </c>
      <c r="G23" s="2" t="s">
        <v>323</v>
      </c>
      <c r="H23" s="2">
        <v>1647.9773</v>
      </c>
      <c r="I23" s="2" t="s">
        <v>480</v>
      </c>
      <c r="J23" s="2" t="s">
        <v>479</v>
      </c>
      <c r="K23" s="2" t="s">
        <v>478</v>
      </c>
      <c r="L23" s="2" t="s">
        <v>477</v>
      </c>
      <c r="M23" s="2" t="s">
        <v>476</v>
      </c>
      <c r="N23" s="2" t="s">
        <v>475</v>
      </c>
      <c r="O23" s="2" t="s">
        <v>329</v>
      </c>
      <c r="P23" s="2" t="s">
        <v>8</v>
      </c>
      <c r="Q23" s="2" t="s">
        <v>7</v>
      </c>
      <c r="R23" s="2" t="s">
        <v>6</v>
      </c>
      <c r="S23" s="2" t="s">
        <v>5</v>
      </c>
      <c r="T23" s="2" t="s">
        <v>4</v>
      </c>
      <c r="U23" s="2">
        <v>6.891839</v>
      </c>
      <c r="V23" s="2" t="s">
        <v>327</v>
      </c>
      <c r="W23" s="2" t="s">
        <v>474</v>
      </c>
      <c r="X23" s="2" t="s">
        <v>0</v>
      </c>
      <c r="Y23" s="2">
        <v>22.376666666666669</v>
      </c>
      <c r="Z23" s="2">
        <v>2.2516666666666687</v>
      </c>
      <c r="AA23" s="2">
        <v>1669.952385668621</v>
      </c>
    </row>
    <row r="24" spans="1:27" x14ac:dyDescent="0.25">
      <c r="A24" s="2" t="s">
        <v>339</v>
      </c>
      <c r="B24" s="2" t="s">
        <v>20</v>
      </c>
      <c r="C24" s="2" t="s">
        <v>473</v>
      </c>
      <c r="D24" s="2">
        <v>1669.9589000000001</v>
      </c>
      <c r="E24" s="2" t="s">
        <v>18</v>
      </c>
      <c r="F24" s="2" t="s">
        <v>472</v>
      </c>
      <c r="G24" s="2" t="s">
        <v>283</v>
      </c>
      <c r="H24" s="2">
        <v>1647.9763</v>
      </c>
      <c r="I24" s="2" t="s">
        <v>471</v>
      </c>
      <c r="J24" s="2" t="s">
        <v>463</v>
      </c>
      <c r="K24" s="2" t="s">
        <v>470</v>
      </c>
      <c r="L24" s="2" t="s">
        <v>431</v>
      </c>
      <c r="M24" s="2" t="s">
        <v>469</v>
      </c>
      <c r="N24" s="2" t="s">
        <v>468</v>
      </c>
      <c r="O24" s="2" t="s">
        <v>329</v>
      </c>
      <c r="P24" s="2" t="s">
        <v>8</v>
      </c>
      <c r="Q24" s="2" t="s">
        <v>7</v>
      </c>
      <c r="R24" s="2" t="s">
        <v>6</v>
      </c>
      <c r="S24" s="2" t="s">
        <v>5</v>
      </c>
      <c r="T24" s="2" t="s">
        <v>4</v>
      </c>
      <c r="U24" s="2">
        <v>6.8918330000000001</v>
      </c>
      <c r="V24" s="2" t="s">
        <v>341</v>
      </c>
      <c r="W24" s="2" t="s">
        <v>467</v>
      </c>
      <c r="X24" s="2" t="s">
        <v>0</v>
      </c>
      <c r="Y24" s="2">
        <v>22.380833333333335</v>
      </c>
      <c r="Z24" s="2">
        <v>2.2558333333333351</v>
      </c>
      <c r="AA24" s="2">
        <v>1669.9510712083484</v>
      </c>
    </row>
    <row r="25" spans="1:27" x14ac:dyDescent="0.25">
      <c r="A25" s="2" t="s">
        <v>339</v>
      </c>
      <c r="B25" s="2" t="s">
        <v>20</v>
      </c>
      <c r="C25" s="2" t="s">
        <v>466</v>
      </c>
      <c r="D25" s="2">
        <v>1669.9545000000001</v>
      </c>
      <c r="E25" s="2" t="s">
        <v>18</v>
      </c>
      <c r="F25" s="2" t="s">
        <v>465</v>
      </c>
      <c r="G25" s="2" t="s">
        <v>404</v>
      </c>
      <c r="H25" s="2">
        <v>1647.9724000000001</v>
      </c>
      <c r="I25" s="2" t="s">
        <v>464</v>
      </c>
      <c r="J25" s="2" t="s">
        <v>463</v>
      </c>
      <c r="K25" s="2" t="s">
        <v>462</v>
      </c>
      <c r="L25" s="2" t="s">
        <v>431</v>
      </c>
      <c r="M25" s="2" t="s">
        <v>430</v>
      </c>
      <c r="N25" s="2" t="s">
        <v>436</v>
      </c>
      <c r="O25" s="2" t="s">
        <v>329</v>
      </c>
      <c r="P25" s="2" t="s">
        <v>8</v>
      </c>
      <c r="Q25" s="2" t="s">
        <v>7</v>
      </c>
      <c r="R25" s="2" t="s">
        <v>6</v>
      </c>
      <c r="S25" s="2" t="s">
        <v>5</v>
      </c>
      <c r="T25" s="2" t="s">
        <v>4</v>
      </c>
      <c r="U25" s="2">
        <v>6.8918350000000004</v>
      </c>
      <c r="V25" s="2" t="s">
        <v>327</v>
      </c>
      <c r="W25" s="2" t="s">
        <v>455</v>
      </c>
      <c r="X25" s="2" t="s">
        <v>0</v>
      </c>
      <c r="Y25" s="2">
        <v>22.384999999999998</v>
      </c>
      <c r="Z25" s="2">
        <v>2.259999999999998</v>
      </c>
      <c r="AA25" s="2">
        <v>1669.9466567480756</v>
      </c>
    </row>
    <row r="26" spans="1:27" x14ac:dyDescent="0.25">
      <c r="A26" s="2" t="s">
        <v>339</v>
      </c>
      <c r="B26" s="2" t="s">
        <v>20</v>
      </c>
      <c r="C26" s="2" t="s">
        <v>461</v>
      </c>
      <c r="D26" s="2">
        <v>1669.9558999999999</v>
      </c>
      <c r="E26" s="2" t="s">
        <v>18</v>
      </c>
      <c r="F26" s="2" t="s">
        <v>460</v>
      </c>
      <c r="G26" s="2" t="s">
        <v>459</v>
      </c>
      <c r="H26" s="2">
        <v>1647.9736</v>
      </c>
      <c r="I26" s="2" t="s">
        <v>445</v>
      </c>
      <c r="J26" s="2" t="s">
        <v>458</v>
      </c>
      <c r="K26" s="2" t="s">
        <v>457</v>
      </c>
      <c r="L26" s="2" t="s">
        <v>431</v>
      </c>
      <c r="M26" s="2" t="s">
        <v>456</v>
      </c>
      <c r="N26" s="2" t="s">
        <v>179</v>
      </c>
      <c r="O26" s="2" t="s">
        <v>329</v>
      </c>
      <c r="P26" s="2" t="s">
        <v>8</v>
      </c>
      <c r="Q26" s="2" t="s">
        <v>7</v>
      </c>
      <c r="R26" s="2" t="s">
        <v>6</v>
      </c>
      <c r="S26" s="2" t="s">
        <v>5</v>
      </c>
      <c r="T26" s="2" t="s">
        <v>4</v>
      </c>
      <c r="U26" s="2">
        <v>6.8918330000000001</v>
      </c>
      <c r="V26" s="2" t="s">
        <v>327</v>
      </c>
      <c r="W26" s="2" t="s">
        <v>455</v>
      </c>
      <c r="X26" s="2" t="s">
        <v>0</v>
      </c>
      <c r="Y26" s="2">
        <v>22.389166666666664</v>
      </c>
      <c r="Z26" s="2">
        <v>2.2641666666666644</v>
      </c>
      <c r="AA26" s="2">
        <v>1669.9480422878028</v>
      </c>
    </row>
    <row r="27" spans="1:27" x14ac:dyDescent="0.25">
      <c r="A27" s="2" t="s">
        <v>339</v>
      </c>
      <c r="B27" s="2" t="s">
        <v>20</v>
      </c>
      <c r="C27" s="2" t="s">
        <v>454</v>
      </c>
      <c r="D27" s="2">
        <v>1669.9499000000001</v>
      </c>
      <c r="E27" s="2" t="s">
        <v>18</v>
      </c>
      <c r="F27" s="2" t="s">
        <v>453</v>
      </c>
      <c r="G27" s="2" t="s">
        <v>200</v>
      </c>
      <c r="H27" s="2">
        <v>1647.9689000000001</v>
      </c>
      <c r="I27" s="2" t="s">
        <v>452</v>
      </c>
      <c r="J27" s="2" t="s">
        <v>451</v>
      </c>
      <c r="K27" s="2" t="s">
        <v>450</v>
      </c>
      <c r="L27" s="2" t="s">
        <v>431</v>
      </c>
      <c r="M27" s="2" t="s">
        <v>449</v>
      </c>
      <c r="N27" s="2" t="s">
        <v>448</v>
      </c>
      <c r="O27" s="2" t="s">
        <v>329</v>
      </c>
      <c r="P27" s="2" t="s">
        <v>8</v>
      </c>
      <c r="Q27" s="2" t="s">
        <v>7</v>
      </c>
      <c r="R27" s="2" t="s">
        <v>6</v>
      </c>
      <c r="S27" s="2" t="s">
        <v>5</v>
      </c>
      <c r="T27" s="2" t="s">
        <v>4</v>
      </c>
      <c r="U27" s="2">
        <v>6.8918290000000004</v>
      </c>
      <c r="V27" s="2" t="s">
        <v>327</v>
      </c>
      <c r="W27" s="2" t="s">
        <v>402</v>
      </c>
      <c r="X27" s="2" t="s">
        <v>0</v>
      </c>
      <c r="Y27" s="2">
        <v>22.393333333333334</v>
      </c>
      <c r="Z27" s="2">
        <v>2.2683333333333344</v>
      </c>
      <c r="AA27" s="2">
        <v>1669.9420278275302</v>
      </c>
    </row>
    <row r="28" spans="1:27" x14ac:dyDescent="0.25">
      <c r="A28" s="2" t="s">
        <v>339</v>
      </c>
      <c r="B28" s="2" t="s">
        <v>20</v>
      </c>
      <c r="C28" s="2" t="s">
        <v>447</v>
      </c>
      <c r="D28" s="2">
        <v>1669.9575</v>
      </c>
      <c r="E28" s="2" t="s">
        <v>18</v>
      </c>
      <c r="F28" s="2" t="s">
        <v>446</v>
      </c>
      <c r="G28" s="2" t="s">
        <v>336</v>
      </c>
      <c r="H28" s="2">
        <v>1647.9755</v>
      </c>
      <c r="I28" s="2" t="s">
        <v>445</v>
      </c>
      <c r="J28" s="2" t="s">
        <v>370</v>
      </c>
      <c r="K28" s="2" t="s">
        <v>444</v>
      </c>
      <c r="L28" s="2" t="s">
        <v>431</v>
      </c>
      <c r="M28" s="2" t="s">
        <v>289</v>
      </c>
      <c r="N28" s="2" t="s">
        <v>165</v>
      </c>
      <c r="O28" s="2" t="s">
        <v>329</v>
      </c>
      <c r="P28" s="2" t="s">
        <v>8</v>
      </c>
      <c r="Q28" s="2" t="s">
        <v>7</v>
      </c>
      <c r="R28" s="2" t="s">
        <v>6</v>
      </c>
      <c r="S28" s="2" t="s">
        <v>5</v>
      </c>
      <c r="T28" s="2" t="s">
        <v>4</v>
      </c>
      <c r="U28" s="2">
        <v>6.8918290000000004</v>
      </c>
      <c r="V28" s="2" t="s">
        <v>327</v>
      </c>
      <c r="W28" s="2" t="s">
        <v>442</v>
      </c>
      <c r="X28" s="2" t="s">
        <v>0</v>
      </c>
      <c r="Y28" s="2">
        <v>22.397500000000001</v>
      </c>
      <c r="Z28" s="2">
        <v>2.2725000000000009</v>
      </c>
      <c r="AA28" s="2">
        <v>1669.9496133672574</v>
      </c>
    </row>
    <row r="29" spans="1:27" x14ac:dyDescent="0.25">
      <c r="A29" s="2" t="s">
        <v>339</v>
      </c>
      <c r="B29" s="2" t="s">
        <v>20</v>
      </c>
      <c r="C29" s="2" t="s">
        <v>441</v>
      </c>
      <c r="D29" s="2">
        <v>1669.9541999999999</v>
      </c>
      <c r="E29" s="2" t="s">
        <v>18</v>
      </c>
      <c r="F29" s="2" t="s">
        <v>440</v>
      </c>
      <c r="G29" s="2" t="s">
        <v>66</v>
      </c>
      <c r="H29" s="2">
        <v>1647.9717000000001</v>
      </c>
      <c r="I29" s="2" t="s">
        <v>439</v>
      </c>
      <c r="J29" s="2" t="s">
        <v>438</v>
      </c>
      <c r="K29" s="2" t="s">
        <v>173</v>
      </c>
      <c r="L29" s="2" t="s">
        <v>431</v>
      </c>
      <c r="M29" s="2" t="s">
        <v>437</v>
      </c>
      <c r="N29" s="2" t="s">
        <v>436</v>
      </c>
      <c r="O29" s="2" t="s">
        <v>329</v>
      </c>
      <c r="P29" s="2" t="s">
        <v>8</v>
      </c>
      <c r="Q29" s="2" t="s">
        <v>7</v>
      </c>
      <c r="R29" s="2" t="s">
        <v>6</v>
      </c>
      <c r="S29" s="2" t="s">
        <v>5</v>
      </c>
      <c r="T29" s="2" t="s">
        <v>4</v>
      </c>
      <c r="U29" s="2">
        <v>6.891839</v>
      </c>
      <c r="V29" s="2" t="s">
        <v>327</v>
      </c>
      <c r="W29" s="2" t="s">
        <v>411</v>
      </c>
      <c r="X29" s="2" t="s">
        <v>0</v>
      </c>
      <c r="Y29" s="2">
        <v>22.401666666666664</v>
      </c>
      <c r="Z29" s="2">
        <v>2.2766666666666637</v>
      </c>
      <c r="AA29" s="2">
        <v>1669.9462989069846</v>
      </c>
    </row>
    <row r="30" spans="1:27" x14ac:dyDescent="0.25">
      <c r="A30" s="2" t="s">
        <v>339</v>
      </c>
      <c r="B30" s="2" t="s">
        <v>20</v>
      </c>
      <c r="C30" s="2" t="s">
        <v>435</v>
      </c>
      <c r="D30" s="2">
        <v>1669.9528</v>
      </c>
      <c r="E30" s="2" t="s">
        <v>18</v>
      </c>
      <c r="F30" s="2" t="s">
        <v>297</v>
      </c>
      <c r="G30" s="2" t="s">
        <v>296</v>
      </c>
      <c r="H30" s="2">
        <v>1647.9715000000001</v>
      </c>
      <c r="I30" s="2" t="s">
        <v>434</v>
      </c>
      <c r="J30" s="2" t="s">
        <v>433</v>
      </c>
      <c r="K30" s="2" t="s">
        <v>432</v>
      </c>
      <c r="L30" s="2" t="s">
        <v>431</v>
      </c>
      <c r="M30" s="2" t="s">
        <v>430</v>
      </c>
      <c r="N30" s="2" t="s">
        <v>429</v>
      </c>
      <c r="O30" s="2" t="s">
        <v>329</v>
      </c>
      <c r="P30" s="2" t="s">
        <v>8</v>
      </c>
      <c r="Q30" s="2" t="s">
        <v>7</v>
      </c>
      <c r="R30" s="2" t="s">
        <v>6</v>
      </c>
      <c r="S30" s="2" t="s">
        <v>5</v>
      </c>
      <c r="T30" s="2" t="s">
        <v>4</v>
      </c>
      <c r="U30" s="2">
        <v>6.8918400000000002</v>
      </c>
      <c r="V30" s="2" t="s">
        <v>327</v>
      </c>
      <c r="W30" s="2" t="s">
        <v>340</v>
      </c>
      <c r="X30" s="2" t="s">
        <v>0</v>
      </c>
      <c r="Y30" s="2">
        <v>22.40583333333333</v>
      </c>
      <c r="Z30" s="2">
        <v>2.2808333333333302</v>
      </c>
      <c r="AA30" s="2">
        <v>1669.944884446712</v>
      </c>
    </row>
    <row r="31" spans="1:27" x14ac:dyDescent="0.25">
      <c r="A31" s="2" t="s">
        <v>339</v>
      </c>
      <c r="B31" s="2" t="s">
        <v>20</v>
      </c>
      <c r="C31" s="2" t="s">
        <v>427</v>
      </c>
      <c r="D31" s="2">
        <v>1669.9589000000001</v>
      </c>
      <c r="E31" s="2" t="s">
        <v>18</v>
      </c>
      <c r="F31" s="2" t="s">
        <v>426</v>
      </c>
      <c r="G31" s="2" t="s">
        <v>425</v>
      </c>
      <c r="H31" s="2">
        <v>1647.9774</v>
      </c>
      <c r="I31" s="2" t="s">
        <v>424</v>
      </c>
      <c r="J31" s="2" t="s">
        <v>423</v>
      </c>
      <c r="K31" s="2" t="s">
        <v>422</v>
      </c>
      <c r="L31" s="2" t="s">
        <v>378</v>
      </c>
      <c r="M31" s="2" t="s">
        <v>404</v>
      </c>
      <c r="N31" s="2" t="s">
        <v>421</v>
      </c>
      <c r="O31" s="2" t="s">
        <v>329</v>
      </c>
      <c r="P31" s="2" t="s">
        <v>8</v>
      </c>
      <c r="Q31" s="2" t="s">
        <v>7</v>
      </c>
      <c r="R31" s="2" t="s">
        <v>6</v>
      </c>
      <c r="S31" s="2" t="s">
        <v>5</v>
      </c>
      <c r="T31" s="2" t="s">
        <v>4</v>
      </c>
      <c r="U31" s="2">
        <v>6.891839</v>
      </c>
      <c r="V31" s="2" t="s">
        <v>327</v>
      </c>
      <c r="W31" s="2" t="s">
        <v>419</v>
      </c>
      <c r="X31" s="2" t="s">
        <v>0</v>
      </c>
      <c r="Y31" s="2">
        <v>22.41</v>
      </c>
      <c r="Z31" s="2">
        <v>2.2850000000000001</v>
      </c>
      <c r="AA31" s="2">
        <v>1669.9509699864393</v>
      </c>
    </row>
    <row r="32" spans="1:27" x14ac:dyDescent="0.25">
      <c r="A32" s="2" t="s">
        <v>339</v>
      </c>
      <c r="B32" s="2" t="s">
        <v>20</v>
      </c>
      <c r="C32" s="2" t="s">
        <v>418</v>
      </c>
      <c r="D32" s="2">
        <v>1669.9553000000001</v>
      </c>
      <c r="E32" s="2" t="s">
        <v>18</v>
      </c>
      <c r="F32" s="2" t="s">
        <v>417</v>
      </c>
      <c r="G32" s="2" t="s">
        <v>311</v>
      </c>
      <c r="H32" s="2">
        <v>1647.9733000000001</v>
      </c>
      <c r="I32" s="2" t="s">
        <v>416</v>
      </c>
      <c r="J32" s="2" t="s">
        <v>415</v>
      </c>
      <c r="K32" s="2" t="s">
        <v>414</v>
      </c>
      <c r="L32" s="2" t="s">
        <v>378</v>
      </c>
      <c r="M32" s="2" t="s">
        <v>388</v>
      </c>
      <c r="N32" s="2" t="s">
        <v>413</v>
      </c>
      <c r="O32" s="2" t="s">
        <v>329</v>
      </c>
      <c r="P32" s="2" t="s">
        <v>8</v>
      </c>
      <c r="Q32" s="2" t="s">
        <v>7</v>
      </c>
      <c r="R32" s="2" t="s">
        <v>6</v>
      </c>
      <c r="S32" s="2" t="s">
        <v>5</v>
      </c>
      <c r="T32" s="2" t="s">
        <v>4</v>
      </c>
      <c r="U32" s="2">
        <v>6.8918330000000001</v>
      </c>
      <c r="V32" s="2" t="s">
        <v>375</v>
      </c>
      <c r="W32" s="2" t="s">
        <v>411</v>
      </c>
      <c r="X32" s="2" t="s">
        <v>0</v>
      </c>
      <c r="Y32" s="2">
        <v>22.414166666666667</v>
      </c>
      <c r="Z32" s="2">
        <v>2.2891666666666666</v>
      </c>
      <c r="AA32" s="2">
        <v>1669.9473555261666</v>
      </c>
    </row>
    <row r="33" spans="1:27" x14ac:dyDescent="0.25">
      <c r="A33" s="2" t="s">
        <v>339</v>
      </c>
      <c r="B33" s="2" t="s">
        <v>20</v>
      </c>
      <c r="C33" s="2" t="s">
        <v>410</v>
      </c>
      <c r="D33" s="2">
        <v>1669.9511</v>
      </c>
      <c r="E33" s="2" t="s">
        <v>18</v>
      </c>
      <c r="F33" s="2" t="s">
        <v>409</v>
      </c>
      <c r="G33" s="2" t="s">
        <v>408</v>
      </c>
      <c r="H33" s="2">
        <v>1647.9703</v>
      </c>
      <c r="I33" s="2" t="s">
        <v>407</v>
      </c>
      <c r="J33" s="2" t="s">
        <v>406</v>
      </c>
      <c r="K33" s="2" t="s">
        <v>405</v>
      </c>
      <c r="L33" s="2" t="s">
        <v>378</v>
      </c>
      <c r="M33" s="2" t="s">
        <v>404</v>
      </c>
      <c r="N33" s="2" t="s">
        <v>403</v>
      </c>
      <c r="O33" s="2" t="s">
        <v>329</v>
      </c>
      <c r="P33" s="2" t="s">
        <v>8</v>
      </c>
      <c r="Q33" s="2" t="s">
        <v>7</v>
      </c>
      <c r="R33" s="2" t="s">
        <v>6</v>
      </c>
      <c r="S33" s="2" t="s">
        <v>5</v>
      </c>
      <c r="T33" s="2" t="s">
        <v>4</v>
      </c>
      <c r="U33" s="2">
        <v>6.8918509999999999</v>
      </c>
      <c r="V33" s="2" t="s">
        <v>386</v>
      </c>
      <c r="W33" s="2" t="s">
        <v>402</v>
      </c>
      <c r="X33" s="2" t="s">
        <v>0</v>
      </c>
      <c r="Y33" s="2">
        <v>22.418333333333333</v>
      </c>
      <c r="Z33" s="2">
        <v>2.293333333333333</v>
      </c>
      <c r="AA33" s="2">
        <v>1669.9431410658938</v>
      </c>
    </row>
    <row r="34" spans="1:27" x14ac:dyDescent="0.25">
      <c r="A34" s="2" t="s">
        <v>339</v>
      </c>
      <c r="B34" s="2" t="s">
        <v>20</v>
      </c>
      <c r="C34" s="2" t="s">
        <v>401</v>
      </c>
      <c r="D34" s="2">
        <v>1669.9465</v>
      </c>
      <c r="E34" s="2" t="s">
        <v>18</v>
      </c>
      <c r="F34" s="2" t="s">
        <v>337</v>
      </c>
      <c r="G34" s="2" t="s">
        <v>336</v>
      </c>
      <c r="H34" s="2">
        <v>1647.9653000000001</v>
      </c>
      <c r="I34" s="2" t="s">
        <v>400</v>
      </c>
      <c r="J34" s="2" t="s">
        <v>399</v>
      </c>
      <c r="K34" s="2" t="s">
        <v>398</v>
      </c>
      <c r="L34" s="2" t="s">
        <v>378</v>
      </c>
      <c r="M34" s="2" t="s">
        <v>388</v>
      </c>
      <c r="N34" s="2" t="s">
        <v>397</v>
      </c>
      <c r="O34" s="2" t="s">
        <v>329</v>
      </c>
      <c r="P34" s="2" t="s">
        <v>8</v>
      </c>
      <c r="Q34" s="2" t="s">
        <v>7</v>
      </c>
      <c r="R34" s="2" t="s">
        <v>6</v>
      </c>
      <c r="S34" s="2" t="s">
        <v>5</v>
      </c>
      <c r="T34" s="2" t="s">
        <v>4</v>
      </c>
      <c r="U34" s="2">
        <v>6.8918549999999996</v>
      </c>
      <c r="V34" s="2" t="s">
        <v>386</v>
      </c>
      <c r="W34" s="2" t="s">
        <v>395</v>
      </c>
      <c r="X34" s="2" t="s">
        <v>0</v>
      </c>
      <c r="Y34" s="2">
        <v>22.422499999999999</v>
      </c>
      <c r="Z34" s="2">
        <v>2.2974999999999994</v>
      </c>
      <c r="AA34" s="2">
        <v>1669.9385266056211</v>
      </c>
    </row>
    <row r="35" spans="1:27" x14ac:dyDescent="0.25">
      <c r="A35" s="2" t="s">
        <v>339</v>
      </c>
      <c r="B35" s="2" t="s">
        <v>20</v>
      </c>
      <c r="C35" s="2" t="s">
        <v>394</v>
      </c>
      <c r="D35" s="2">
        <v>1669.9489000000001</v>
      </c>
      <c r="E35" s="2" t="s">
        <v>18</v>
      </c>
      <c r="F35" s="2" t="s">
        <v>393</v>
      </c>
      <c r="G35" s="2" t="s">
        <v>392</v>
      </c>
      <c r="H35" s="2">
        <v>1647.9681</v>
      </c>
      <c r="I35" s="2" t="s">
        <v>391</v>
      </c>
      <c r="J35" s="2" t="s">
        <v>390</v>
      </c>
      <c r="K35" s="2" t="s">
        <v>389</v>
      </c>
      <c r="L35" s="2" t="s">
        <v>378</v>
      </c>
      <c r="M35" s="2" t="s">
        <v>388</v>
      </c>
      <c r="N35" s="2" t="s">
        <v>143</v>
      </c>
      <c r="O35" s="2" t="s">
        <v>329</v>
      </c>
      <c r="P35" s="2" t="s">
        <v>8</v>
      </c>
      <c r="Q35" s="2" t="s">
        <v>7</v>
      </c>
      <c r="R35" s="2" t="s">
        <v>6</v>
      </c>
      <c r="S35" s="2" t="s">
        <v>5</v>
      </c>
      <c r="T35" s="2" t="s">
        <v>4</v>
      </c>
      <c r="U35" s="2">
        <v>6.8918629999999999</v>
      </c>
      <c r="V35" s="2" t="s">
        <v>386</v>
      </c>
      <c r="W35" s="2" t="s">
        <v>385</v>
      </c>
      <c r="X35" s="2" t="s">
        <v>0</v>
      </c>
      <c r="Y35" s="2">
        <v>22.426666666666669</v>
      </c>
      <c r="Z35" s="2">
        <v>2.3016666666666694</v>
      </c>
      <c r="AA35" s="2">
        <v>1669.9409121453484</v>
      </c>
    </row>
    <row r="36" spans="1:27" x14ac:dyDescent="0.25">
      <c r="A36" s="2" t="s">
        <v>339</v>
      </c>
      <c r="B36" s="2" t="s">
        <v>20</v>
      </c>
      <c r="C36" s="2" t="s">
        <v>384</v>
      </c>
      <c r="D36" s="2">
        <v>1669.9476</v>
      </c>
      <c r="E36" s="2" t="s">
        <v>18</v>
      </c>
      <c r="F36" s="2" t="s">
        <v>383</v>
      </c>
      <c r="G36" s="2" t="s">
        <v>382</v>
      </c>
      <c r="H36" s="2">
        <v>1647.9673</v>
      </c>
      <c r="I36" s="2" t="s">
        <v>381</v>
      </c>
      <c r="J36" s="2" t="s">
        <v>380</v>
      </c>
      <c r="K36" s="2" t="s">
        <v>379</v>
      </c>
      <c r="L36" s="2" t="s">
        <v>378</v>
      </c>
      <c r="M36" s="2" t="s">
        <v>377</v>
      </c>
      <c r="N36" s="2" t="s">
        <v>343</v>
      </c>
      <c r="O36" s="2" t="s">
        <v>329</v>
      </c>
      <c r="P36" s="2" t="s">
        <v>8</v>
      </c>
      <c r="Q36" s="2" t="s">
        <v>7</v>
      </c>
      <c r="R36" s="2" t="s">
        <v>6</v>
      </c>
      <c r="S36" s="2" t="s">
        <v>5</v>
      </c>
      <c r="T36" s="2" t="s">
        <v>4</v>
      </c>
      <c r="U36" s="2">
        <v>6.8918439999999999</v>
      </c>
      <c r="V36" s="2" t="s">
        <v>375</v>
      </c>
      <c r="W36" s="2" t="s">
        <v>374</v>
      </c>
      <c r="X36" s="2" t="s">
        <v>0</v>
      </c>
      <c r="Y36" s="2">
        <v>22.430833333333336</v>
      </c>
      <c r="Z36" s="2">
        <v>2.3058333333333358</v>
      </c>
      <c r="AA36" s="2">
        <v>1669.9395976850756</v>
      </c>
    </row>
    <row r="37" spans="1:27" x14ac:dyDescent="0.25">
      <c r="A37" s="2" t="s">
        <v>339</v>
      </c>
      <c r="B37" s="2" t="s">
        <v>20</v>
      </c>
      <c r="C37" s="2" t="s">
        <v>373</v>
      </c>
      <c r="D37" s="2">
        <v>1669.9498000000001</v>
      </c>
      <c r="E37" s="2" t="s">
        <v>18</v>
      </c>
      <c r="F37" s="2" t="s">
        <v>109</v>
      </c>
      <c r="G37" s="2" t="s">
        <v>372</v>
      </c>
      <c r="H37" s="2">
        <v>1647.9684999999999</v>
      </c>
      <c r="I37" s="2" t="s">
        <v>371</v>
      </c>
      <c r="J37" s="2" t="s">
        <v>370</v>
      </c>
      <c r="K37" s="2" t="s">
        <v>369</v>
      </c>
      <c r="L37" s="2" t="s">
        <v>332</v>
      </c>
      <c r="M37" s="2" t="s">
        <v>276</v>
      </c>
      <c r="N37" s="2" t="s">
        <v>368</v>
      </c>
      <c r="O37" s="2" t="s">
        <v>329</v>
      </c>
      <c r="P37" s="2" t="s">
        <v>8</v>
      </c>
      <c r="Q37" s="2" t="s">
        <v>7</v>
      </c>
      <c r="R37" s="2" t="s">
        <v>6</v>
      </c>
      <c r="S37" s="2" t="s">
        <v>5</v>
      </c>
      <c r="T37" s="2" t="s">
        <v>4</v>
      </c>
      <c r="U37" s="2">
        <v>6.8918509999999999</v>
      </c>
      <c r="V37" s="2" t="s">
        <v>327</v>
      </c>
      <c r="W37" s="2" t="s">
        <v>366</v>
      </c>
      <c r="X37" s="2" t="s">
        <v>0</v>
      </c>
      <c r="Y37" s="2">
        <v>22.434999999999999</v>
      </c>
      <c r="Z37" s="2">
        <v>2.3099999999999987</v>
      </c>
      <c r="AA37" s="2">
        <v>1669.941783224803</v>
      </c>
    </row>
    <row r="38" spans="1:27" x14ac:dyDescent="0.25">
      <c r="A38" s="2" t="s">
        <v>339</v>
      </c>
      <c r="B38" s="2" t="s">
        <v>20</v>
      </c>
      <c r="C38" s="2" t="s">
        <v>365</v>
      </c>
      <c r="D38" s="2">
        <v>1669.9494999999999</v>
      </c>
      <c r="E38" s="2" t="s">
        <v>18</v>
      </c>
      <c r="F38" s="2" t="s">
        <v>364</v>
      </c>
      <c r="G38" s="2" t="s">
        <v>296</v>
      </c>
      <c r="H38" s="2">
        <v>1647.9680000000001</v>
      </c>
      <c r="I38" s="2" t="s">
        <v>363</v>
      </c>
      <c r="J38" s="2" t="s">
        <v>362</v>
      </c>
      <c r="K38" s="2" t="s">
        <v>361</v>
      </c>
      <c r="L38" s="2" t="s">
        <v>332</v>
      </c>
      <c r="M38" s="2" t="s">
        <v>276</v>
      </c>
      <c r="N38" s="2" t="s">
        <v>360</v>
      </c>
      <c r="O38" s="2" t="s">
        <v>329</v>
      </c>
      <c r="P38" s="2" t="s">
        <v>8</v>
      </c>
      <c r="Q38" s="2" t="s">
        <v>7</v>
      </c>
      <c r="R38" s="2" t="s">
        <v>6</v>
      </c>
      <c r="S38" s="2" t="s">
        <v>5</v>
      </c>
      <c r="T38" s="2" t="s">
        <v>4</v>
      </c>
      <c r="U38" s="2">
        <v>6.891858</v>
      </c>
      <c r="V38" s="2" t="s">
        <v>341</v>
      </c>
      <c r="W38" s="2" t="s">
        <v>358</v>
      </c>
      <c r="X38" s="2" t="s">
        <v>0</v>
      </c>
      <c r="Y38" s="2">
        <v>22.439166666666665</v>
      </c>
      <c r="Z38" s="2">
        <v>2.3141666666666652</v>
      </c>
      <c r="AA38" s="2">
        <v>1669.9414687645301</v>
      </c>
    </row>
    <row r="39" spans="1:27" x14ac:dyDescent="0.25">
      <c r="A39" s="2" t="s">
        <v>339</v>
      </c>
      <c r="B39" s="2" t="s">
        <v>20</v>
      </c>
      <c r="C39" s="2" t="s">
        <v>357</v>
      </c>
      <c r="D39" s="2">
        <v>1669.9494</v>
      </c>
      <c r="E39" s="2" t="s">
        <v>18</v>
      </c>
      <c r="F39" s="2" t="s">
        <v>356</v>
      </c>
      <c r="G39" s="2" t="s">
        <v>355</v>
      </c>
      <c r="H39" s="2">
        <v>1647.9688000000001</v>
      </c>
      <c r="I39" s="2" t="s">
        <v>354</v>
      </c>
      <c r="J39" s="2" t="s">
        <v>345</v>
      </c>
      <c r="K39" s="2" t="s">
        <v>353</v>
      </c>
      <c r="L39" s="2" t="s">
        <v>332</v>
      </c>
      <c r="M39" s="2" t="s">
        <v>261</v>
      </c>
      <c r="N39" s="2" t="s">
        <v>352</v>
      </c>
      <c r="O39" s="2" t="s">
        <v>329</v>
      </c>
      <c r="P39" s="2" t="s">
        <v>8</v>
      </c>
      <c r="Q39" s="2" t="s">
        <v>7</v>
      </c>
      <c r="R39" s="2" t="s">
        <v>6</v>
      </c>
      <c r="S39" s="2" t="s">
        <v>5</v>
      </c>
      <c r="T39" s="2" t="s">
        <v>4</v>
      </c>
      <c r="U39" s="2">
        <v>6.8918569999999999</v>
      </c>
      <c r="V39" s="2" t="s">
        <v>327</v>
      </c>
      <c r="W39" s="2" t="s">
        <v>350</v>
      </c>
      <c r="X39" s="2" t="s">
        <v>0</v>
      </c>
      <c r="Y39" s="2">
        <v>22.443333333333335</v>
      </c>
      <c r="Z39" s="2">
        <v>2.3183333333333351</v>
      </c>
      <c r="AA39" s="2">
        <v>1669.9413543042574</v>
      </c>
    </row>
    <row r="40" spans="1:27" x14ac:dyDescent="0.25">
      <c r="A40" s="2" t="s">
        <v>339</v>
      </c>
      <c r="B40" s="2" t="s">
        <v>20</v>
      </c>
      <c r="C40" s="2" t="s">
        <v>349</v>
      </c>
      <c r="D40" s="2">
        <v>1669.9434000000001</v>
      </c>
      <c r="E40" s="2" t="s">
        <v>18</v>
      </c>
      <c r="F40" s="2" t="s">
        <v>348</v>
      </c>
      <c r="G40" s="2" t="s">
        <v>347</v>
      </c>
      <c r="H40" s="2">
        <v>1647.962</v>
      </c>
      <c r="I40" s="2" t="s">
        <v>346</v>
      </c>
      <c r="J40" s="2" t="s">
        <v>345</v>
      </c>
      <c r="K40" s="2" t="s">
        <v>344</v>
      </c>
      <c r="L40" s="2" t="s">
        <v>332</v>
      </c>
      <c r="M40" s="2" t="s">
        <v>331</v>
      </c>
      <c r="N40" s="2" t="s">
        <v>343</v>
      </c>
      <c r="O40" s="2" t="s">
        <v>329</v>
      </c>
      <c r="P40" s="2" t="s">
        <v>8</v>
      </c>
      <c r="Q40" s="2" t="s">
        <v>7</v>
      </c>
      <c r="R40" s="2" t="s">
        <v>6</v>
      </c>
      <c r="S40" s="2" t="s">
        <v>5</v>
      </c>
      <c r="T40" s="2" t="s">
        <v>4</v>
      </c>
      <c r="U40" s="2">
        <v>6.8918470000000003</v>
      </c>
      <c r="V40" s="2" t="s">
        <v>341</v>
      </c>
      <c r="W40" s="2" t="s">
        <v>340</v>
      </c>
      <c r="X40" s="2" t="s">
        <v>0</v>
      </c>
      <c r="Y40" s="2">
        <v>22.447500000000002</v>
      </c>
      <c r="Z40" s="2">
        <v>2.3225000000000016</v>
      </c>
      <c r="AA40" s="2">
        <v>1669.9353398439848</v>
      </c>
    </row>
    <row r="41" spans="1:27" x14ac:dyDescent="0.25">
      <c r="A41" s="2" t="s">
        <v>339</v>
      </c>
      <c r="B41" s="2" t="s">
        <v>20</v>
      </c>
      <c r="C41" s="2" t="s">
        <v>338</v>
      </c>
      <c r="D41" s="2">
        <v>1669.9440999999999</v>
      </c>
      <c r="E41" s="2" t="s">
        <v>18</v>
      </c>
      <c r="F41" s="2" t="s">
        <v>337</v>
      </c>
      <c r="G41" s="2" t="s">
        <v>336</v>
      </c>
      <c r="H41" s="2">
        <v>1647.9625000000001</v>
      </c>
      <c r="I41" s="2" t="s">
        <v>335</v>
      </c>
      <c r="J41" s="2" t="s">
        <v>334</v>
      </c>
      <c r="K41" s="2" t="s">
        <v>333</v>
      </c>
      <c r="L41" s="2" t="s">
        <v>332</v>
      </c>
      <c r="M41" s="2" t="s">
        <v>331</v>
      </c>
      <c r="N41" s="2" t="s">
        <v>330</v>
      </c>
      <c r="O41" s="2" t="s">
        <v>329</v>
      </c>
      <c r="P41" s="2" t="s">
        <v>8</v>
      </c>
      <c r="Q41" s="2" t="s">
        <v>7</v>
      </c>
      <c r="R41" s="2" t="s">
        <v>6</v>
      </c>
      <c r="S41" s="2" t="s">
        <v>5</v>
      </c>
      <c r="T41" s="2" t="s">
        <v>4</v>
      </c>
      <c r="U41" s="2">
        <v>6.8918350000000004</v>
      </c>
      <c r="V41" s="2" t="s">
        <v>327</v>
      </c>
      <c r="W41" s="2" t="s">
        <v>326</v>
      </c>
      <c r="X41" s="2" t="s">
        <v>0</v>
      </c>
      <c r="Y41" s="2">
        <v>22.451666666666664</v>
      </c>
      <c r="Z41" s="2">
        <v>2.3266666666666644</v>
      </c>
      <c r="AA41" s="2">
        <v>1669.9360253837119</v>
      </c>
    </row>
    <row r="42" spans="1:27" x14ac:dyDescent="0.25">
      <c r="U42" s="3">
        <f>AVERAGE(U2:U41)</f>
        <v>6.8918420999999999</v>
      </c>
      <c r="AA42" s="3">
        <f>AVERAGE(AA2:AA41)</f>
        <v>1669.95431735903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L5</vt:lpstr>
      <vt:lpstr>Estación Peaje</vt:lpstr>
      <vt:lpstr>L5 Corr Deriva1</vt:lpstr>
      <vt:lpstr>Peaje</vt:lpstr>
      <vt:lpstr>e01</vt:lpstr>
      <vt:lpstr>e02</vt:lpstr>
      <vt:lpstr>e04</vt:lpstr>
      <vt:lpstr>e08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Sergio Osma Duarte</dc:creator>
  <cp:lastModifiedBy>Alvaro Sergio Osma Duarte</cp:lastModifiedBy>
  <dcterms:created xsi:type="dcterms:W3CDTF">2023-12-21T23:28:40Z</dcterms:created>
  <dcterms:modified xsi:type="dcterms:W3CDTF">2026-05-26T04:54:25Z</dcterms:modified>
</cp:coreProperties>
</file>